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miku\Downloads\_Rozpočet\"/>
    </mc:Choice>
  </mc:AlternateContent>
  <xr:revisionPtr revIDLastSave="0" documentId="8_{57214B86-0CEF-4055-B649-293796ED67E7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3.08 A01 Pol" sheetId="12" r:id="rId4"/>
    <sheet name="22-003.08 E01 Pol" sheetId="13" r:id="rId5"/>
    <sheet name="22-003.08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'22-003.08 A01 Pol'!$1:$7</definedName>
    <definedName name="_xlnm.Print_Titles" localSheetId="4">'22-003.08 E01 Pol'!$1:$7</definedName>
    <definedName name="_xlnm.Print_Titles" localSheetId="5">'22-003.08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'22-003.08 A01 Pol'!$A$1:$X$237</definedName>
    <definedName name="_xlnm.Print_Area" localSheetId="4">'22-003.08 E01 Pol'!$A$1:$X$147</definedName>
    <definedName name="_xlnm.Print_Area" localSheetId="5">'22-003.08 O01 Pol'!$A$1:$X$33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I70" i="1"/>
  <c r="I69" i="1"/>
  <c r="I18" i="1" s="1"/>
  <c r="I68" i="1"/>
  <c r="I67" i="1"/>
  <c r="I66" i="1"/>
  <c r="I65" i="1"/>
  <c r="I64" i="1"/>
  <c r="I63" i="1"/>
  <c r="I62" i="1"/>
  <c r="I61" i="1"/>
  <c r="G43" i="1"/>
  <c r="F43" i="1"/>
  <c r="G42" i="1"/>
  <c r="H42" i="1" s="1"/>
  <c r="I42" i="1" s="1"/>
  <c r="F42" i="1"/>
  <c r="G41" i="1"/>
  <c r="F41" i="1"/>
  <c r="G40" i="1"/>
  <c r="F40" i="1"/>
  <c r="G39" i="1"/>
  <c r="F39" i="1"/>
  <c r="G23" i="14"/>
  <c r="BA21" i="14"/>
  <c r="BA18" i="14"/>
  <c r="G8" i="14"/>
  <c r="O8" i="14"/>
  <c r="G9" i="14"/>
  <c r="M9" i="14" s="1"/>
  <c r="I9" i="14"/>
  <c r="I8" i="14" s="1"/>
  <c r="K9" i="14"/>
  <c r="K8" i="14" s="1"/>
  <c r="O9" i="14"/>
  <c r="Q9" i="14"/>
  <c r="Q8" i="14" s="1"/>
  <c r="V9" i="14"/>
  <c r="G11" i="14"/>
  <c r="M11" i="14" s="1"/>
  <c r="I11" i="14"/>
  <c r="K11" i="14"/>
  <c r="O11" i="14"/>
  <c r="Q11" i="14"/>
  <c r="V11" i="14"/>
  <c r="V8" i="14" s="1"/>
  <c r="K12" i="14"/>
  <c r="V12" i="14"/>
  <c r="G13" i="14"/>
  <c r="G12" i="14" s="1"/>
  <c r="I13" i="14"/>
  <c r="I12" i="14" s="1"/>
  <c r="K13" i="14"/>
  <c r="O13" i="14"/>
  <c r="O12" i="14" s="1"/>
  <c r="Q13" i="14"/>
  <c r="V13" i="14"/>
  <c r="G15" i="14"/>
  <c r="M15" i="14" s="1"/>
  <c r="I15" i="14"/>
  <c r="K15" i="14"/>
  <c r="O15" i="14"/>
  <c r="Q15" i="14"/>
  <c r="Q12" i="14" s="1"/>
  <c r="V15" i="14"/>
  <c r="G16" i="14"/>
  <c r="I16" i="14"/>
  <c r="K16" i="14"/>
  <c r="Q16" i="14"/>
  <c r="V16" i="14"/>
  <c r="G17" i="14"/>
  <c r="I17" i="14"/>
  <c r="K17" i="14"/>
  <c r="M17" i="14"/>
  <c r="M16" i="14" s="1"/>
  <c r="O17" i="14"/>
  <c r="O16" i="14" s="1"/>
  <c r="Q17" i="14"/>
  <c r="V17" i="14"/>
  <c r="G19" i="14"/>
  <c r="K19" i="14"/>
  <c r="O19" i="14"/>
  <c r="V19" i="14"/>
  <c r="G20" i="14"/>
  <c r="M20" i="14" s="1"/>
  <c r="M19" i="14" s="1"/>
  <c r="I20" i="14"/>
  <c r="I19" i="14" s="1"/>
  <c r="K20" i="14"/>
  <c r="O20" i="14"/>
  <c r="Q20" i="14"/>
  <c r="Q19" i="14" s="1"/>
  <c r="V20" i="14"/>
  <c r="AE23" i="14"/>
  <c r="G137" i="13"/>
  <c r="BA129" i="13"/>
  <c r="G9" i="13"/>
  <c r="G8" i="13" s="1"/>
  <c r="I9" i="13"/>
  <c r="K9" i="13"/>
  <c r="K8" i="13" s="1"/>
  <c r="O9" i="13"/>
  <c r="O8" i="13" s="1"/>
  <c r="Q9" i="13"/>
  <c r="V9" i="13"/>
  <c r="V8" i="13" s="1"/>
  <c r="G14" i="13"/>
  <c r="I14" i="13"/>
  <c r="I8" i="13" s="1"/>
  <c r="K14" i="13"/>
  <c r="M14" i="13"/>
  <c r="O14" i="13"/>
  <c r="Q14" i="13"/>
  <c r="V14" i="13"/>
  <c r="G23" i="13"/>
  <c r="M23" i="13" s="1"/>
  <c r="I23" i="13"/>
  <c r="K23" i="13"/>
  <c r="O23" i="13"/>
  <c r="Q23" i="13"/>
  <c r="V23" i="13"/>
  <c r="G32" i="13"/>
  <c r="I32" i="13"/>
  <c r="K32" i="13"/>
  <c r="M32" i="13"/>
  <c r="O32" i="13"/>
  <c r="Q32" i="13"/>
  <c r="Q8" i="13" s="1"/>
  <c r="V32" i="13"/>
  <c r="G36" i="13"/>
  <c r="M36" i="13" s="1"/>
  <c r="I36" i="13"/>
  <c r="K36" i="13"/>
  <c r="O36" i="13"/>
  <c r="Q36" i="13"/>
  <c r="V36" i="13"/>
  <c r="G47" i="13"/>
  <c r="I47" i="13"/>
  <c r="K47" i="13"/>
  <c r="M47" i="13"/>
  <c r="O47" i="13"/>
  <c r="Q47" i="13"/>
  <c r="V47" i="13"/>
  <c r="G54" i="13"/>
  <c r="M54" i="13" s="1"/>
  <c r="I54" i="13"/>
  <c r="K54" i="13"/>
  <c r="O54" i="13"/>
  <c r="Q54" i="13"/>
  <c r="V54" i="13"/>
  <c r="G59" i="13"/>
  <c r="I59" i="13"/>
  <c r="K59" i="13"/>
  <c r="M59" i="13"/>
  <c r="O59" i="13"/>
  <c r="Q59" i="13"/>
  <c r="V59" i="13"/>
  <c r="G63" i="13"/>
  <c r="M63" i="13" s="1"/>
  <c r="I63" i="13"/>
  <c r="K63" i="13"/>
  <c r="O63" i="13"/>
  <c r="Q63" i="13"/>
  <c r="V63" i="13"/>
  <c r="G74" i="13"/>
  <c r="I74" i="13"/>
  <c r="K74" i="13"/>
  <c r="M74" i="13"/>
  <c r="O74" i="13"/>
  <c r="Q74" i="13"/>
  <c r="V74" i="13"/>
  <c r="G79" i="13"/>
  <c r="M79" i="13" s="1"/>
  <c r="I79" i="13"/>
  <c r="K79" i="13"/>
  <c r="O79" i="13"/>
  <c r="Q79" i="13"/>
  <c r="V79" i="13"/>
  <c r="G84" i="13"/>
  <c r="I84" i="13"/>
  <c r="K84" i="13"/>
  <c r="M84" i="13"/>
  <c r="O84" i="13"/>
  <c r="Q84" i="13"/>
  <c r="V84" i="13"/>
  <c r="G88" i="13"/>
  <c r="M88" i="13" s="1"/>
  <c r="I88" i="13"/>
  <c r="K88" i="13"/>
  <c r="O88" i="13"/>
  <c r="Q88" i="13"/>
  <c r="V88" i="13"/>
  <c r="G93" i="13"/>
  <c r="G92" i="13" s="1"/>
  <c r="I93" i="13"/>
  <c r="K93" i="13"/>
  <c r="K92" i="13" s="1"/>
  <c r="O93" i="13"/>
  <c r="O92" i="13" s="1"/>
  <c r="Q93" i="13"/>
  <c r="V93" i="13"/>
  <c r="V92" i="13" s="1"/>
  <c r="G97" i="13"/>
  <c r="I97" i="13"/>
  <c r="I92" i="13" s="1"/>
  <c r="K97" i="13"/>
  <c r="M97" i="13"/>
  <c r="O97" i="13"/>
  <c r="Q97" i="13"/>
  <c r="Q92" i="13" s="1"/>
  <c r="V97" i="13"/>
  <c r="G101" i="13"/>
  <c r="M101" i="13" s="1"/>
  <c r="I101" i="13"/>
  <c r="K101" i="13"/>
  <c r="O101" i="13"/>
  <c r="Q101" i="13"/>
  <c r="V101" i="13"/>
  <c r="I105" i="13"/>
  <c r="Q105" i="13"/>
  <c r="G106" i="13"/>
  <c r="M106" i="13" s="1"/>
  <c r="M105" i="13" s="1"/>
  <c r="I106" i="13"/>
  <c r="K106" i="13"/>
  <c r="K105" i="13" s="1"/>
  <c r="O106" i="13"/>
  <c r="O105" i="13" s="1"/>
  <c r="Q106" i="13"/>
  <c r="V106" i="13"/>
  <c r="V105" i="13" s="1"/>
  <c r="G108" i="13"/>
  <c r="G107" i="13" s="1"/>
  <c r="I108" i="13"/>
  <c r="K108" i="13"/>
  <c r="K107" i="13" s="1"/>
  <c r="O108" i="13"/>
  <c r="O107" i="13" s="1"/>
  <c r="Q108" i="13"/>
  <c r="V108" i="13"/>
  <c r="V107" i="13" s="1"/>
  <c r="G109" i="13"/>
  <c r="I109" i="13"/>
  <c r="I107" i="13" s="1"/>
  <c r="K109" i="13"/>
  <c r="M109" i="13"/>
  <c r="O109" i="13"/>
  <c r="Q109" i="13"/>
  <c r="Q107" i="13" s="1"/>
  <c r="V109" i="13"/>
  <c r="G110" i="13"/>
  <c r="M110" i="13" s="1"/>
  <c r="I110" i="13"/>
  <c r="K110" i="13"/>
  <c r="O110" i="13"/>
  <c r="Q110" i="13"/>
  <c r="V110" i="13"/>
  <c r="G111" i="13"/>
  <c r="I111" i="13"/>
  <c r="K111" i="13"/>
  <c r="M111" i="13"/>
  <c r="O111" i="13"/>
  <c r="Q111" i="13"/>
  <c r="V111" i="13"/>
  <c r="G112" i="13"/>
  <c r="M112" i="13" s="1"/>
  <c r="I112" i="13"/>
  <c r="K112" i="13"/>
  <c r="O112" i="13"/>
  <c r="Q112" i="13"/>
  <c r="V112" i="13"/>
  <c r="G113" i="13"/>
  <c r="I113" i="13"/>
  <c r="K113" i="13"/>
  <c r="M113" i="13"/>
  <c r="O113" i="13"/>
  <c r="Q113" i="13"/>
  <c r="V113" i="13"/>
  <c r="G114" i="13"/>
  <c r="M114" i="13" s="1"/>
  <c r="I114" i="13"/>
  <c r="K114" i="13"/>
  <c r="O114" i="13"/>
  <c r="Q114" i="13"/>
  <c r="V114" i="13"/>
  <c r="G115" i="13"/>
  <c r="I115" i="13"/>
  <c r="K115" i="13"/>
  <c r="M115" i="13"/>
  <c r="O115" i="13"/>
  <c r="Q115" i="13"/>
  <c r="V115" i="13"/>
  <c r="G116" i="13"/>
  <c r="M116" i="13" s="1"/>
  <c r="I116" i="13"/>
  <c r="K116" i="13"/>
  <c r="O116" i="13"/>
  <c r="Q116" i="13"/>
  <c r="V116" i="13"/>
  <c r="G117" i="13"/>
  <c r="I117" i="13"/>
  <c r="K117" i="13"/>
  <c r="M117" i="13"/>
  <c r="O117" i="13"/>
  <c r="Q117" i="13"/>
  <c r="V117" i="13"/>
  <c r="G118" i="13"/>
  <c r="M118" i="13" s="1"/>
  <c r="I118" i="13"/>
  <c r="K118" i="13"/>
  <c r="O118" i="13"/>
  <c r="Q118" i="13"/>
  <c r="V118" i="13"/>
  <c r="G119" i="13"/>
  <c r="I119" i="13"/>
  <c r="K119" i="13"/>
  <c r="M119" i="13"/>
  <c r="O119" i="13"/>
  <c r="Q119" i="13"/>
  <c r="V119" i="13"/>
  <c r="G120" i="13"/>
  <c r="K120" i="13"/>
  <c r="O120" i="13"/>
  <c r="V120" i="13"/>
  <c r="G121" i="13"/>
  <c r="I121" i="13"/>
  <c r="I120" i="13" s="1"/>
  <c r="K121" i="13"/>
  <c r="M121" i="13"/>
  <c r="M120" i="13" s="1"/>
  <c r="O121" i="13"/>
  <c r="Q121" i="13"/>
  <c r="Q120" i="13" s="1"/>
  <c r="V121" i="13"/>
  <c r="K127" i="13"/>
  <c r="G128" i="13"/>
  <c r="I128" i="13"/>
  <c r="I127" i="13" s="1"/>
  <c r="K128" i="13"/>
  <c r="M128" i="13"/>
  <c r="O128" i="13"/>
  <c r="Q128" i="13"/>
  <c r="Q127" i="13" s="1"/>
  <c r="V128" i="13"/>
  <c r="G130" i="13"/>
  <c r="M130" i="13" s="1"/>
  <c r="I130" i="13"/>
  <c r="K130" i="13"/>
  <c r="O130" i="13"/>
  <c r="O127" i="13" s="1"/>
  <c r="Q130" i="13"/>
  <c r="V130" i="13"/>
  <c r="V127" i="13" s="1"/>
  <c r="G131" i="13"/>
  <c r="I131" i="13"/>
  <c r="K131" i="13"/>
  <c r="M131" i="13"/>
  <c r="O131" i="13"/>
  <c r="Q131" i="13"/>
  <c r="V131" i="13"/>
  <c r="G132" i="13"/>
  <c r="M132" i="13" s="1"/>
  <c r="I132" i="13"/>
  <c r="K132" i="13"/>
  <c r="O132" i="13"/>
  <c r="Q132" i="13"/>
  <c r="V132" i="13"/>
  <c r="G134" i="13"/>
  <c r="I134" i="13"/>
  <c r="K134" i="13"/>
  <c r="M134" i="13"/>
  <c r="O134" i="13"/>
  <c r="Q134" i="13"/>
  <c r="V134" i="13"/>
  <c r="G135" i="13"/>
  <c r="M135" i="13" s="1"/>
  <c r="I135" i="13"/>
  <c r="K135" i="13"/>
  <c r="O135" i="13"/>
  <c r="Q135" i="13"/>
  <c r="V135" i="13"/>
  <c r="AE137" i="13"/>
  <c r="AF137" i="13"/>
  <c r="G227" i="12"/>
  <c r="BA219" i="12"/>
  <c r="BA212" i="12"/>
  <c r="BA184" i="12"/>
  <c r="BA180" i="12"/>
  <c r="BA176" i="12"/>
  <c r="BA144" i="12"/>
  <c r="BA30" i="12"/>
  <c r="G9" i="12"/>
  <c r="I9" i="12"/>
  <c r="I8" i="12" s="1"/>
  <c r="K9" i="12"/>
  <c r="M9" i="12"/>
  <c r="O9" i="12"/>
  <c r="O8" i="12" s="1"/>
  <c r="Q9" i="12"/>
  <c r="V9" i="12"/>
  <c r="V8" i="12" s="1"/>
  <c r="G17" i="12"/>
  <c r="M17" i="12" s="1"/>
  <c r="I17" i="12"/>
  <c r="K17" i="12"/>
  <c r="O17" i="12"/>
  <c r="Q17" i="12"/>
  <c r="V17" i="12"/>
  <c r="G21" i="12"/>
  <c r="AF227" i="12" s="1"/>
  <c r="I21" i="12"/>
  <c r="K21" i="12"/>
  <c r="O21" i="12"/>
  <c r="Q21" i="12"/>
  <c r="V21" i="12"/>
  <c r="G25" i="12"/>
  <c r="M25" i="12" s="1"/>
  <c r="I25" i="12"/>
  <c r="K25" i="12"/>
  <c r="O25" i="12"/>
  <c r="Q25" i="12"/>
  <c r="V25" i="12"/>
  <c r="G29" i="12"/>
  <c r="M29" i="12" s="1"/>
  <c r="I29" i="12"/>
  <c r="K29" i="12"/>
  <c r="K8" i="12" s="1"/>
  <c r="O29" i="12"/>
  <c r="Q29" i="12"/>
  <c r="V29" i="12"/>
  <c r="G34" i="12"/>
  <c r="I34" i="12"/>
  <c r="K34" i="12"/>
  <c r="M34" i="12"/>
  <c r="O34" i="12"/>
  <c r="Q34" i="12"/>
  <c r="V34" i="12"/>
  <c r="G38" i="12"/>
  <c r="I38" i="12"/>
  <c r="K38" i="12"/>
  <c r="M38" i="12"/>
  <c r="O38" i="12"/>
  <c r="Q38" i="12"/>
  <c r="V38" i="12"/>
  <c r="G43" i="12"/>
  <c r="I43" i="12"/>
  <c r="K43" i="12"/>
  <c r="M43" i="12"/>
  <c r="O43" i="12"/>
  <c r="Q43" i="12"/>
  <c r="Q8" i="12" s="1"/>
  <c r="V43" i="12"/>
  <c r="G47" i="12"/>
  <c r="I47" i="12"/>
  <c r="K47" i="12"/>
  <c r="M47" i="12"/>
  <c r="O47" i="12"/>
  <c r="Q47" i="12"/>
  <c r="V47" i="12"/>
  <c r="G52" i="12"/>
  <c r="M52" i="12" s="1"/>
  <c r="I52" i="12"/>
  <c r="K52" i="12"/>
  <c r="O52" i="12"/>
  <c r="Q52" i="12"/>
  <c r="V52" i="12"/>
  <c r="G61" i="12"/>
  <c r="M61" i="12" s="1"/>
  <c r="I61" i="12"/>
  <c r="K61" i="12"/>
  <c r="O61" i="12"/>
  <c r="Q61" i="12"/>
  <c r="V61" i="12"/>
  <c r="G66" i="12"/>
  <c r="M66" i="12" s="1"/>
  <c r="I66" i="12"/>
  <c r="K66" i="12"/>
  <c r="O66" i="12"/>
  <c r="Q66" i="12"/>
  <c r="V66" i="12"/>
  <c r="G70" i="12"/>
  <c r="M70" i="12" s="1"/>
  <c r="I70" i="12"/>
  <c r="K70" i="12"/>
  <c r="O70" i="12"/>
  <c r="Q70" i="12"/>
  <c r="V70" i="12"/>
  <c r="G74" i="12"/>
  <c r="I74" i="12"/>
  <c r="K74" i="12"/>
  <c r="M74" i="12"/>
  <c r="O74" i="12"/>
  <c r="Q74" i="12"/>
  <c r="V74" i="12"/>
  <c r="G78" i="12"/>
  <c r="I78" i="12"/>
  <c r="K78" i="12"/>
  <c r="M78" i="12"/>
  <c r="O78" i="12"/>
  <c r="Q78" i="12"/>
  <c r="V78" i="12"/>
  <c r="G81" i="12"/>
  <c r="I81" i="12"/>
  <c r="K81" i="12"/>
  <c r="M81" i="12"/>
  <c r="O81" i="12"/>
  <c r="Q81" i="12"/>
  <c r="V81" i="12"/>
  <c r="G85" i="12"/>
  <c r="I85" i="12"/>
  <c r="K85" i="12"/>
  <c r="M85" i="12"/>
  <c r="O85" i="12"/>
  <c r="Q85" i="12"/>
  <c r="V85" i="12"/>
  <c r="G88" i="12"/>
  <c r="M88" i="12" s="1"/>
  <c r="I88" i="12"/>
  <c r="K88" i="12"/>
  <c r="O88" i="12"/>
  <c r="Q88" i="12"/>
  <c r="V88" i="12"/>
  <c r="G91" i="12"/>
  <c r="G92" i="12"/>
  <c r="M92" i="12" s="1"/>
  <c r="M91" i="12" s="1"/>
  <c r="I92" i="12"/>
  <c r="I91" i="12" s="1"/>
  <c r="K92" i="12"/>
  <c r="K91" i="12" s="1"/>
  <c r="O92" i="12"/>
  <c r="O91" i="12" s="1"/>
  <c r="Q92" i="12"/>
  <c r="V92" i="12"/>
  <c r="V91" i="12" s="1"/>
  <c r="G95" i="12"/>
  <c r="M95" i="12" s="1"/>
  <c r="I95" i="12"/>
  <c r="K95" i="12"/>
  <c r="O95" i="12"/>
  <c r="Q95" i="12"/>
  <c r="V95" i="12"/>
  <c r="G101" i="12"/>
  <c r="I101" i="12"/>
  <c r="K101" i="12"/>
  <c r="M101" i="12"/>
  <c r="O101" i="12"/>
  <c r="Q101" i="12"/>
  <c r="V101" i="12"/>
  <c r="G106" i="12"/>
  <c r="I106" i="12"/>
  <c r="K106" i="12"/>
  <c r="M106" i="12"/>
  <c r="O106" i="12"/>
  <c r="Q106" i="12"/>
  <c r="V106" i="12"/>
  <c r="G111" i="12"/>
  <c r="I111" i="12"/>
  <c r="K111" i="12"/>
  <c r="M111" i="12"/>
  <c r="O111" i="12"/>
  <c r="Q111" i="12"/>
  <c r="Q91" i="12" s="1"/>
  <c r="V111" i="12"/>
  <c r="V117" i="12"/>
  <c r="G118" i="12"/>
  <c r="M118" i="12" s="1"/>
  <c r="I118" i="12"/>
  <c r="K118" i="12"/>
  <c r="K117" i="12" s="1"/>
  <c r="O118" i="12"/>
  <c r="O117" i="12" s="1"/>
  <c r="Q118" i="12"/>
  <c r="Q117" i="12" s="1"/>
  <c r="V118" i="12"/>
  <c r="G122" i="12"/>
  <c r="M122" i="12" s="1"/>
  <c r="I122" i="12"/>
  <c r="I117" i="12" s="1"/>
  <c r="K122" i="12"/>
  <c r="O122" i="12"/>
  <c r="Q122" i="12"/>
  <c r="V122" i="12"/>
  <c r="G127" i="12"/>
  <c r="I127" i="12"/>
  <c r="K127" i="12"/>
  <c r="M127" i="12"/>
  <c r="O127" i="12"/>
  <c r="Q127" i="12"/>
  <c r="V127" i="12"/>
  <c r="G131" i="12"/>
  <c r="I131" i="12"/>
  <c r="K131" i="12"/>
  <c r="M131" i="12"/>
  <c r="O131" i="12"/>
  <c r="Q131" i="12"/>
  <c r="V131" i="12"/>
  <c r="G135" i="12"/>
  <c r="I135" i="12"/>
  <c r="K135" i="12"/>
  <c r="M135" i="12"/>
  <c r="O135" i="12"/>
  <c r="Q135" i="12"/>
  <c r="V135" i="12"/>
  <c r="G143" i="12"/>
  <c r="I143" i="12"/>
  <c r="K143" i="12"/>
  <c r="M143" i="12"/>
  <c r="O143" i="12"/>
  <c r="Q143" i="12"/>
  <c r="V143" i="12"/>
  <c r="G148" i="12"/>
  <c r="I148" i="12"/>
  <c r="I147" i="12" s="1"/>
  <c r="K148" i="12"/>
  <c r="M148" i="12"/>
  <c r="O148" i="12"/>
  <c r="O147" i="12" s="1"/>
  <c r="Q148" i="12"/>
  <c r="V148" i="12"/>
  <c r="V147" i="12" s="1"/>
  <c r="G151" i="12"/>
  <c r="M151" i="12" s="1"/>
  <c r="I151" i="12"/>
  <c r="K151" i="12"/>
  <c r="O151" i="12"/>
  <c r="Q151" i="12"/>
  <c r="V151" i="12"/>
  <c r="G156" i="12"/>
  <c r="M156" i="12" s="1"/>
  <c r="I156" i="12"/>
  <c r="K156" i="12"/>
  <c r="O156" i="12"/>
  <c r="Q156" i="12"/>
  <c r="V156" i="12"/>
  <c r="G159" i="12"/>
  <c r="I159" i="12"/>
  <c r="K159" i="12"/>
  <c r="M159" i="12"/>
  <c r="O159" i="12"/>
  <c r="Q159" i="12"/>
  <c r="V159" i="12"/>
  <c r="G163" i="12"/>
  <c r="M163" i="12" s="1"/>
  <c r="I163" i="12"/>
  <c r="K163" i="12"/>
  <c r="K147" i="12" s="1"/>
  <c r="O163" i="12"/>
  <c r="Q163" i="12"/>
  <c r="V163" i="12"/>
  <c r="G167" i="12"/>
  <c r="I167" i="12"/>
  <c r="K167" i="12"/>
  <c r="M167" i="12"/>
  <c r="O167" i="12"/>
  <c r="Q167" i="12"/>
  <c r="V167" i="12"/>
  <c r="G170" i="12"/>
  <c r="I170" i="12"/>
  <c r="K170" i="12"/>
  <c r="M170" i="12"/>
  <c r="O170" i="12"/>
  <c r="Q170" i="12"/>
  <c r="V170" i="12"/>
  <c r="G172" i="12"/>
  <c r="I172" i="12"/>
  <c r="K172" i="12"/>
  <c r="M172" i="12"/>
  <c r="O172" i="12"/>
  <c r="Q172" i="12"/>
  <c r="Q147" i="12" s="1"/>
  <c r="V172" i="12"/>
  <c r="G175" i="12"/>
  <c r="I175" i="12"/>
  <c r="K175" i="12"/>
  <c r="M175" i="12"/>
  <c r="O175" i="12"/>
  <c r="Q175" i="12"/>
  <c r="V175" i="12"/>
  <c r="G179" i="12"/>
  <c r="M179" i="12" s="1"/>
  <c r="I179" i="12"/>
  <c r="K179" i="12"/>
  <c r="O179" i="12"/>
  <c r="Q179" i="12"/>
  <c r="V179" i="12"/>
  <c r="G183" i="12"/>
  <c r="M183" i="12" s="1"/>
  <c r="I183" i="12"/>
  <c r="K183" i="12"/>
  <c r="O183" i="12"/>
  <c r="Q183" i="12"/>
  <c r="V183" i="12"/>
  <c r="G187" i="12"/>
  <c r="I187" i="12"/>
  <c r="K187" i="12"/>
  <c r="M187" i="12"/>
  <c r="O187" i="12"/>
  <c r="Q187" i="12"/>
  <c r="V187" i="12"/>
  <c r="G191" i="12"/>
  <c r="I191" i="12"/>
  <c r="K191" i="12"/>
  <c r="M191" i="12"/>
  <c r="O191" i="12"/>
  <c r="Q191" i="12"/>
  <c r="V191" i="12"/>
  <c r="G195" i="12"/>
  <c r="I195" i="12"/>
  <c r="K195" i="12"/>
  <c r="M195" i="12"/>
  <c r="O195" i="12"/>
  <c r="Q195" i="12"/>
  <c r="V195" i="12"/>
  <c r="G201" i="12"/>
  <c r="I201" i="12"/>
  <c r="K201" i="12"/>
  <c r="M201" i="12"/>
  <c r="O201" i="12"/>
  <c r="Q201" i="12"/>
  <c r="V201" i="12"/>
  <c r="G204" i="12"/>
  <c r="I204" i="12"/>
  <c r="K204" i="12"/>
  <c r="M204" i="12"/>
  <c r="O204" i="12"/>
  <c r="Q204" i="12"/>
  <c r="V204" i="12"/>
  <c r="G207" i="12"/>
  <c r="I207" i="12"/>
  <c r="K207" i="12"/>
  <c r="M207" i="12"/>
  <c r="O207" i="12"/>
  <c r="Q207" i="12"/>
  <c r="V207" i="12"/>
  <c r="K210" i="12"/>
  <c r="O210" i="12"/>
  <c r="G211" i="12"/>
  <c r="G210" i="12" s="1"/>
  <c r="I211" i="12"/>
  <c r="I210" i="12" s="1"/>
  <c r="K211" i="12"/>
  <c r="O211" i="12"/>
  <c r="Q211" i="12"/>
  <c r="Q210" i="12" s="1"/>
  <c r="V211" i="12"/>
  <c r="V210" i="12" s="1"/>
  <c r="I215" i="12"/>
  <c r="K215" i="12"/>
  <c r="O215" i="12"/>
  <c r="V215" i="12"/>
  <c r="G216" i="12"/>
  <c r="G215" i="12" s="1"/>
  <c r="I216" i="12"/>
  <c r="K216" i="12"/>
  <c r="M216" i="12"/>
  <c r="M215" i="12" s="1"/>
  <c r="O216" i="12"/>
  <c r="Q216" i="12"/>
  <c r="Q215" i="12" s="1"/>
  <c r="V216" i="12"/>
  <c r="O217" i="12"/>
  <c r="G218" i="12"/>
  <c r="I218" i="12"/>
  <c r="I217" i="12" s="1"/>
  <c r="K218" i="12"/>
  <c r="K217" i="12" s="1"/>
  <c r="M218" i="12"/>
  <c r="O218" i="12"/>
  <c r="Q218" i="12"/>
  <c r="Q217" i="12" s="1"/>
  <c r="V218" i="12"/>
  <c r="G220" i="12"/>
  <c r="I220" i="12"/>
  <c r="K220" i="12"/>
  <c r="M220" i="12"/>
  <c r="O220" i="12"/>
  <c r="Q220" i="12"/>
  <c r="V220" i="12"/>
  <c r="V217" i="12" s="1"/>
  <c r="G221" i="12"/>
  <c r="I221" i="12"/>
  <c r="K221" i="12"/>
  <c r="M221" i="12"/>
  <c r="O221" i="12"/>
  <c r="Q221" i="12"/>
  <c r="V221" i="12"/>
  <c r="G222" i="12"/>
  <c r="M222" i="12" s="1"/>
  <c r="M217" i="12" s="1"/>
  <c r="I222" i="12"/>
  <c r="K222" i="12"/>
  <c r="O222" i="12"/>
  <c r="Q222" i="12"/>
  <c r="V222" i="12"/>
  <c r="G224" i="12"/>
  <c r="M224" i="12" s="1"/>
  <c r="I224" i="12"/>
  <c r="K224" i="12"/>
  <c r="O224" i="12"/>
  <c r="Q224" i="12"/>
  <c r="V224" i="12"/>
  <c r="G225" i="12"/>
  <c r="I225" i="12"/>
  <c r="K225" i="12"/>
  <c r="M225" i="12"/>
  <c r="O225" i="12"/>
  <c r="Q225" i="12"/>
  <c r="V225" i="12"/>
  <c r="AE227" i="12"/>
  <c r="I20" i="1"/>
  <c r="I19" i="1"/>
  <c r="I17" i="1"/>
  <c r="AZ55" i="1"/>
  <c r="AZ53" i="1"/>
  <c r="AZ51" i="1"/>
  <c r="AZ49" i="1"/>
  <c r="AZ47" i="1"/>
  <c r="F44" i="1"/>
  <c r="G23" i="1" s="1"/>
  <c r="G44" i="1"/>
  <c r="G25" i="1" s="1"/>
  <c r="A25" i="1" s="1"/>
  <c r="H43" i="1"/>
  <c r="I43" i="1" s="1"/>
  <c r="H41" i="1"/>
  <c r="I41" i="1" s="1"/>
  <c r="H40" i="1"/>
  <c r="I40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72" i="1"/>
  <c r="J71" i="1" s="1"/>
  <c r="G26" i="1"/>
  <c r="A26" i="1"/>
  <c r="A23" i="1"/>
  <c r="G28" i="1"/>
  <c r="M8" i="14"/>
  <c r="AF23" i="14"/>
  <c r="M13" i="14"/>
  <c r="M12" i="14" s="1"/>
  <c r="M127" i="13"/>
  <c r="M108" i="13"/>
  <c r="M107" i="13" s="1"/>
  <c r="G105" i="13"/>
  <c r="G127" i="13"/>
  <c r="M93" i="13"/>
  <c r="M92" i="13" s="1"/>
  <c r="M9" i="13"/>
  <c r="M8" i="13" s="1"/>
  <c r="M117" i="12"/>
  <c r="M147" i="12"/>
  <c r="M211" i="12"/>
  <c r="M210" i="12" s="1"/>
  <c r="G147" i="12"/>
  <c r="M21" i="12"/>
  <c r="M8" i="12" s="1"/>
  <c r="G8" i="12"/>
  <c r="G217" i="12"/>
  <c r="G117" i="12"/>
  <c r="J41" i="1"/>
  <c r="J43" i="1"/>
  <c r="J40" i="1"/>
  <c r="J42" i="1"/>
  <c r="J39" i="1"/>
  <c r="J44" i="1" s="1"/>
  <c r="H44" i="1"/>
  <c r="J69" i="1" l="1"/>
  <c r="J65" i="1"/>
  <c r="J67" i="1"/>
  <c r="J61" i="1"/>
  <c r="J63" i="1"/>
  <c r="J70" i="1"/>
  <c r="J66" i="1"/>
  <c r="J62" i="1"/>
  <c r="J68" i="1"/>
  <c r="J64" i="1"/>
  <c r="A24" i="1"/>
  <c r="G24" i="1"/>
  <c r="A27" i="1" s="1"/>
  <c r="J72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CD9CB96D-E437-4972-80B0-C49587670F2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EE7F24C-CF2A-495C-9460-62342F2042D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39769A21-FACE-4B3A-8066-3EBE0780A30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DD751A5-697F-4C32-BA6D-F2AE52A839E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9271C2F-5F1A-426F-8DC4-DD07D624AFA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28D38DF-D416-4B12-B172-CA75D609F99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<sst xmlns="http://schemas.openxmlformats.org/spreadsheetml/2006/main" count="1504" uniqueCount="416">
  <si>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</si>
  <si>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</si>
  <si>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</si>
  <si>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</si>
  <si>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</si>
  <si>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</si>
  <si>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</si>
  <si>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</si>
  <si>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</si>
  <si>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</si>
  <si>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</si>
  <si>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</si>
  <si>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</si>
  <si>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</si>
  <si>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</si>
  <si>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</si>
  <si>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</si>
  <si>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</si>
  <si>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</si>
  <si>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</si>
  <si>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</si>
  <si>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</si>
  <si>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</si>
  <si>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</si>
  <si>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</si>
  <si>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</si>
  <si>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</si>
  <si>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</si>
  <si>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</si>
  <si>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</si>
  <si>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</si>
  <si>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</si>
  <si>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</si>
  <si>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</si>
  <si>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</si>
  <si>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</si>
  <si>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</si>
  <si>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</si>
  <si>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</si>
  <si>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</si>
  <si>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</si>
  <si>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</si>
  <si>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</si>
  <si>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22-003 </t>
  </si>
  <si>
    <t>Nabíjecí stanice - Kovoprojekta Brno, a.s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</si>
  <si>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</si>
  <si>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</si>
  <si>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</si>
  <si>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</si>
  <si>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</si>
  <si>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</si>
  <si>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Kovoprojekta Brno a.s.</t>
  </si>
  <si>
    <t>Šumavská 416/15</t>
  </si>
  <si>
    <t>Brno-Ponava</t>
  </si>
  <si>
    <t>60200</t>
  </si>
  <si>
    <t>46347011</t>
  </si>
  <si>
    <t>CZ46347011</t>
  </si>
  <si>
    <t>Stavba</t>
  </si>
  <si>
    <t>22-003.08</t>
  </si>
  <si>
    <t>Výstavba DS E.ON Globus Karlovy Vary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</si>
  <si>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</si>
  <si>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</si>
  <si>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</si>
  <si>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</si>
  <si>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</si>
  <si>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</si>
  <si>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</si>
  <si>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</si>
  <si>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</si>
  <si>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22-003  - Nabíjecí stanice - Kovoprojekta Brno, a.s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</si>
  <si>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</si>
  <si>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</si>
  <si>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</si>
  <si>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</si>
  <si>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</si>
  <si>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</si>
  <si>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</si>
  <si>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</si>
  <si>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</si>
  <si>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</si>
  <si>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</si>
  <si>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</si>
  <si>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</si>
  <si>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</si>
  <si>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</si>
  <si>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</si>
  <si>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</si>
  <si>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</si>
  <si>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</si>
  <si>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</si>
  <si>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</si>
  <si>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</si>
  <si>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</si>
  <si>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</si>
  <si>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</si>
  <si>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</si>
  <si>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</si>
  <si>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</si>
  <si>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</si>
  <si>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</si>
  <si>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</si>
  <si>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</si>
  <si>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</si>
  <si>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</si>
  <si>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</si>
  <si>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</si>
  <si>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</si>
  <si>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</si>
  <si>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</si>
  <si>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</si>
  <si>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</si>
  <si>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</si>
  <si>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</si>
  <si>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</si>
  <si>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</si>
  <si>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</si>
  <si>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</si>
  <si>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</si>
  <si>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</si>
  <si>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</si>
  <si>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</si>
  <si>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</si>
  <si>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</si>
  <si>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</si>
  <si>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</si>
  <si>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139601103R00</t>
  </si>
  <si>
    <t>Ruční výkop jam, rýh a šachet v hornině tř. 4</t>
  </si>
  <si>
    <t>m3</t>
  </si>
  <si>
    <t>RTS 22/ II</t>
  </si>
  <si>
    <t>Práce</t>
  </si>
  <si>
    <t>POL1_</t>
  </si>
  <si>
    <t xml:space="preserve">Výkop : </t>
  </si>
  <si>
    <t>VV</t>
  </si>
  <si>
    <t>základ stanice (od odstraněné zpevněné plochy) : (0,5*0,6*0,45)</t>
  </si>
  <si>
    <t>zemění pod stanicí : (0,5*0,6*0,10)</t>
  </si>
  <si>
    <t>Mezisoučet</t>
  </si>
  <si>
    <t xml:space="preserve">nové svislé dopravní značení : </t>
  </si>
  <si>
    <t>(od odstraněné zpevněné plochy) : 0,50*(0,3*0,3)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</si>
  <si>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</si>
  <si>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</si>
  <si>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</si>
  <si>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</si>
  <si>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1 : 0,21000</t>
  </si>
  <si>
    <t>162201210R00</t>
  </si>
  <si>
    <t>Příplatek za dalš.10 m, kolečko, výkop. z hor.1- 4</t>
  </si>
  <si>
    <t>167101101R00</t>
  </si>
  <si>
    <t>Nakládání výkopku z hor.1-4 v množství do 100 m3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</si>
  <si>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</si>
  <si>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</si>
  <si>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</si>
  <si>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</si>
  <si>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</si>
  <si>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</si>
  <si>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</si>
  <si>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</si>
  <si>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</si>
  <si>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6 : 0,21000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</si>
  <si>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</si>
  <si>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</si>
  <si>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</si>
  <si>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</si>
  <si>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</si>
  <si>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</si>
  <si>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</si>
  <si>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(0,5*0,6*0,1)</t>
  </si>
  <si>
    <t>58337368R</t>
  </si>
  <si>
    <t>Štěrkopísek frakce dle PD</t>
  </si>
  <si>
    <t>t</t>
  </si>
  <si>
    <t>SPCM</t>
  </si>
  <si>
    <t>RTS 22/ I</t>
  </si>
  <si>
    <t>Specifikace</t>
  </si>
  <si>
    <t>POL3_</t>
  </si>
  <si>
    <t>Začátek provozního součtu</t>
  </si>
  <si>
    <t xml:space="preserve">  Základ NS : </t>
  </si>
  <si>
    <t xml:space="preserve">  zemění pod stanicí : (0,5*0,6*0,1)</t>
  </si>
  <si>
    <t xml:space="preserve">  Mezisoučet</t>
  </si>
  <si>
    <t>Konec provozního součtu</t>
  </si>
  <si>
    <t>0,03*1800*0,001</t>
  </si>
  <si>
    <t>Koeficient ztratné: 0,1</t>
  </si>
  <si>
    <t>181101102R00</t>
  </si>
  <si>
    <t>Úprava pláně v zářezech v hor. 1-4, se zhutněním</t>
  </si>
  <si>
    <t>m2</t>
  </si>
  <si>
    <t>základ NS : 0,6*0,5</t>
  </si>
  <si>
    <t>plocha NS : 1,3*4,0</t>
  </si>
  <si>
    <t>113106231R00</t>
  </si>
  <si>
    <t>Rozebrání dlažeb ze zámkové dlažby v kamenivu</t>
  </si>
  <si>
    <t>nové svislé dopravní značení : 0,5*0,5</t>
  </si>
  <si>
    <t>Koeficient okraje: 0,3</t>
  </si>
  <si>
    <t>113107520R00</t>
  </si>
  <si>
    <t>Odstranění podkladu pl. 50 m2,kam.drcené tl.20 cm</t>
  </si>
  <si>
    <t xml:space="preserve">pro výkop : </t>
  </si>
  <si>
    <t>Odkaz na mn. položky pořadí 12 : 0,32500</t>
  </si>
  <si>
    <t>113107320R00</t>
  </si>
  <si>
    <t>Odstranění podkladu pl. 50 m2,kam.těžené tl.20 cm</t>
  </si>
  <si>
    <t>919735113R00</t>
  </si>
  <si>
    <t>Řezání stávajícího živičného krytu tl. 10 - 15 cm</t>
  </si>
  <si>
    <t>m</t>
  </si>
  <si>
    <t>plocha NS : 1,3+4,0+4,0</t>
  </si>
  <si>
    <t>113108315R00</t>
  </si>
  <si>
    <t>Odstranění asfaltové vrstvy pl. do 50 m2, tl.15 cm</t>
  </si>
  <si>
    <t>Koeficient okraje: 0,1</t>
  </si>
  <si>
    <t>113107515R00</t>
  </si>
  <si>
    <t>Odstranění podkladu pl. 50 m2,kam.drcené tl.15 cm</t>
  </si>
  <si>
    <t>Odkaz na mn. položky pořadí 16 : 5,72000</t>
  </si>
  <si>
    <t>274354023R00</t>
  </si>
  <si>
    <t>Bednění prostupu základem do 0,02 m2, dl.1,0 m</t>
  </si>
  <si>
    <t>kus</t>
  </si>
  <si>
    <t>základ NS : 2</t>
  </si>
  <si>
    <t>275313711R00</t>
  </si>
  <si>
    <t>Beton základových patek prostý C 25/30</t>
  </si>
  <si>
    <t>V CN zohlednit množství betonu</t>
  </si>
  <si>
    <t xml:space="preserve">beton : </t>
  </si>
  <si>
    <t>základ stanice : (1,0*1,0*0,9)</t>
  </si>
  <si>
    <t>Koeficient lití do výkopu bez bednění: 0,2</t>
  </si>
  <si>
    <t>275351215R00</t>
  </si>
  <si>
    <t>Bednění stěn základových patek - zřízení</t>
  </si>
  <si>
    <t xml:space="preserve">na úrovní terénu a v urovni komunikace : </t>
  </si>
  <si>
    <t>základ stanice : 0,50*(1,0*4)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</si>
  <si>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</si>
  <si>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</si>
  <si>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</si>
  <si>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</si>
  <si>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21 : 2,00000</t>
  </si>
  <si>
    <t>275313511R00</t>
  </si>
  <si>
    <t>Beton základových patek prostý C 12/15</t>
  </si>
  <si>
    <t>patka pro značku : 0,3*0,3*0,5</t>
  </si>
  <si>
    <t>Koeficient základ značky bez bednění: 0,2</t>
  </si>
  <si>
    <t>596215021R00</t>
  </si>
  <si>
    <t>Kladení zámkové dlažby tl. 4 cm do drtě tl. 4 cm</t>
  </si>
  <si>
    <t>- NS : -1*(1,0*1,0)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</si>
  <si>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</si>
  <si>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</si>
  <si>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</si>
  <si>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</si>
  <si>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</si>
  <si>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</si>
  <si>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NS : 1,0*4</t>
  </si>
  <si>
    <t>573000010RA0</t>
  </si>
  <si>
    <t>Komunikace obslužná z obalovaného kameniva</t>
  </si>
  <si>
    <t>Agregovaná položka</t>
  </si>
  <si>
    <t>POL2_</t>
  </si>
  <si>
    <t>podklad z hrubého kameniva   20 cm</t>
  </si>
  <si>
    <t>podklad ze štěrkodrti                20 cm</t>
  </si>
  <si>
    <t>obalované kamenivo                10 cm</t>
  </si>
  <si>
    <t>celkem                                      50 cm</t>
  </si>
  <si>
    <t xml:space="preserve">zapravené po výkopu : </t>
  </si>
  <si>
    <t>plocha NS : (1,3+4,0+4,0)*0,5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</si>
  <si>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</si>
  <si>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</si>
  <si>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</si>
  <si>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</si>
  <si>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</si>
  <si>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>pozn.4.A : 2*2</t>
  </si>
  <si>
    <t>917762111RT7</t>
  </si>
  <si>
    <t>Osazení ležat. obrub. bet. s opěrou,lože z C 12/15 včetně obrubníku - 100/15/25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</si>
  <si>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</si>
  <si>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</si>
  <si>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</si>
  <si>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</si>
  <si>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30 : 9,30000*0,1</t>
  </si>
  <si>
    <t>919721211R00x</t>
  </si>
  <si>
    <t>D+M: asfaltová pružná zálivka (dle PD)</t>
  </si>
  <si>
    <t>915791112R00</t>
  </si>
  <si>
    <t>Předznačení pro značení stopčáry, zebry, nápisů</t>
  </si>
  <si>
    <t xml:space="preserve">3.A : </t>
  </si>
  <si>
    <t>SYMBOL Č.406 : 1,0*1,35*2</t>
  </si>
  <si>
    <t>915721111R00</t>
  </si>
  <si>
    <t>Vodorovné značení střík.barvou stopčar,zeber atd.</t>
  </si>
  <si>
    <t>915791111R00</t>
  </si>
  <si>
    <t>Předznačení pro značení dělicí čáry,vodicí proužky</t>
  </si>
  <si>
    <t>dělící čáry : (5,0*2)</t>
  </si>
  <si>
    <t>914001121RT6</t>
  </si>
  <si>
    <t>Osaz.svislé dopr.značky a sloupku, Al patky</t>
  </si>
  <si>
    <t>Nová značka : 1</t>
  </si>
  <si>
    <t>915711111R00</t>
  </si>
  <si>
    <t>Vodorovné značení dělicích čar 12 cm střík.barvou</t>
  </si>
  <si>
    <t>91000x01</t>
  </si>
  <si>
    <t>D+M: 7A - NOVÝ PROTISMYKOVÝ NÁTĚR NA SILNICE ZELENÉ BARVY (dle PD)</t>
  </si>
  <si>
    <t>soubor</t>
  </si>
  <si>
    <t>NOVÝ PROTISMYKOVÝ NÁTĚR NA SILNICE ZELENÉ BARVY - PŘESNÝ ODSTÍN URČÍ INVESTOR (PRO DVĚ NOVÁ PARKOVACÍ STÁNÍ)</t>
  </si>
  <si>
    <t>pozn č.4 : 1</t>
  </si>
  <si>
    <t>91000x02</t>
  </si>
  <si>
    <t>D+M: 7A - OPRAVA STÁVAJÍCÍHO PROTISMYKOVÉHO NÁTĚRU NA SILNICE ZELENÉ BARVY (dle PD)</t>
  </si>
  <si>
    <t>OPRAVA STÁVAJÍCÍHO PROTISMYKOVÉHO NÁTĚRU NA SILNICE ZELENÉ BARVY - PŘESNÝ ODSTÍN URČÍ INVESTOR (PRO DVĚ STÁVAJÍCÍ PARKOVACÍ STÁNÍ)</t>
  </si>
  <si>
    <t>91000x03</t>
  </si>
  <si>
    <t>D+M: 8B - DEMONTÁŽ STÁVAJÍCÍHO SVISLÉHO DOPRAVNÍHO ZNAČENÍ (dle PD)</t>
  </si>
  <si>
    <t>404459504R</t>
  </si>
  <si>
    <t>Sloupek Fe pr.60 pozinkovaný, l= 3500 mm</t>
  </si>
  <si>
    <t>POL3_1</t>
  </si>
  <si>
    <t>OPATŘIT VÍČKEM A SYSTÉMOVÝMI OBJÍMKAMI</t>
  </si>
  <si>
    <t xml:space="preserve">8A : 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</si>
  <si>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</si>
  <si>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</si>
  <si>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</si>
  <si>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</si>
  <si>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</si>
  <si>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</si>
  <si>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Odkaz na mn. položky pořadí 44 : 1,00000</t>
  </si>
  <si>
    <t>Odkaz na mn. položky pořadí 45 : 1,00000</t>
  </si>
  <si>
    <t>Odkaz na mn. položky pořadí 46 : 1,00000</t>
  </si>
  <si>
    <t>40445139.AR</t>
  </si>
  <si>
    <t>Značka dopr info IJ 4c-15, 500/700 fól1, EG 7 letá</t>
  </si>
  <si>
    <t>40445159.AR</t>
  </si>
  <si>
    <t>Značka dopr dodat E 8d-e 500/150 fól 1, EG 7 letá</t>
  </si>
  <si>
    <t>40445161.AR</t>
  </si>
  <si>
    <t>Značka dopr dodat E 13, EG 7 letá STÁNÍ POVOLENO POUZE PO DOBU DOBÍJENÍ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</si>
  <si>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</si>
  <si>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</si>
  <si>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</si>
  <si>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5,0*14,0</t>
  </si>
  <si>
    <t>998223011R00</t>
  </si>
  <si>
    <t>Přesun hmot, pozemní komunikace</t>
  </si>
  <si>
    <t>Přesun hmot</t>
  </si>
  <si>
    <t>POL7_</t>
  </si>
  <si>
    <t>979087311R00</t>
  </si>
  <si>
    <t>Vodorovné přemístění suti nošením do 10 m</t>
  </si>
  <si>
    <t>Přesun suti</t>
  </si>
  <si>
    <t>POL8_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</si>
  <si>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</si>
  <si>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</si>
  <si>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</si>
  <si>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979094211R00</t>
  </si>
  <si>
    <t>Nakládání nebo překládání vybourané suti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</si>
  <si>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</si>
  <si>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</si>
  <si>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</si>
  <si>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</si>
  <si>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</si>
  <si>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979990107R00</t>
  </si>
  <si>
    <t>Poplatek za uložení suti</t>
  </si>
  <si>
    <t>SUM</t>
  </si>
  <si>
    <t>Poznámky uchazeče k zadání</t>
  </si>
  <si>
    <t>POPUZIV</t>
  </si>
  <si>
    <t>END</t>
  </si>
  <si>
    <t xml:space="preserve">trasa pod chodníkem : </t>
  </si>
  <si>
    <t xml:space="preserve">délka = 10,7 m : </t>
  </si>
  <si>
    <t>10,7*0,35*0,9</t>
  </si>
  <si>
    <t>Odkaz na mn. položky pořadí 1 : 3,37050</t>
  </si>
  <si>
    <t xml:space="preserve">Mezideponie -&gt; zásyp : </t>
  </si>
  <si>
    <t>Odkaz na mn. položky pořadí 5 : 3,74500</t>
  </si>
  <si>
    <t xml:space="preserve">- odvoz : </t>
  </si>
  <si>
    <t>Odkaz na mn. položky pořadí 6 : 0,93625*-1</t>
  </si>
  <si>
    <t>10,7*0,35*(1,0-0,25)</t>
  </si>
  <si>
    <t xml:space="preserve">Kamenivo/písek : </t>
  </si>
  <si>
    <t xml:space="preserve">tl. 250mm : </t>
  </si>
  <si>
    <t>0,35*0,25*(10,7)</t>
  </si>
  <si>
    <t xml:space="preserve">odvoz = objem kameniva : </t>
  </si>
  <si>
    <t>Odkaz na mn. položky pořadí 6 : 0,93625</t>
  </si>
  <si>
    <t>583323271R</t>
  </si>
  <si>
    <t>Kamenivo těžené 0/32</t>
  </si>
  <si>
    <t xml:space="preserve">  Kamenivo/písek : </t>
  </si>
  <si>
    <t xml:space="preserve">  tl. 250mm : </t>
  </si>
  <si>
    <t xml:space="preserve">  délka = 10,7 m : </t>
  </si>
  <si>
    <t xml:space="preserve">  0,35*0,25*(10,7)</t>
  </si>
  <si>
    <t>0,94*1800*0,001</t>
  </si>
  <si>
    <t>10,7*0,35</t>
  </si>
  <si>
    <t>10,7*0,50</t>
  </si>
  <si>
    <t>Odkaz na mn. položky pořadí 11 : 5,35000</t>
  </si>
  <si>
    <t>596215040R00</t>
  </si>
  <si>
    <t>Kladení zámkové dlažby tl. 8 cm do drtě tl. 4 cm</t>
  </si>
  <si>
    <t xml:space="preserve">zpětné položení zámkové dlažby : </t>
  </si>
  <si>
    <t>564261111R00</t>
  </si>
  <si>
    <t>Podklad ze štěrkopísku po zhutnění tloušťky 20 cm</t>
  </si>
  <si>
    <t>564861111R00</t>
  </si>
  <si>
    <t>Podklad ze štěrkodrti po zhutnění tloušťky 20 cm</t>
  </si>
  <si>
    <t>M21000X01</t>
  </si>
  <si>
    <t>Kabel CYKY 5x50 mm, včetně dodávky a montáže</t>
  </si>
  <si>
    <t>POL1_9</t>
  </si>
  <si>
    <t>M21000X02</t>
  </si>
  <si>
    <t>Ukončení a zapojení vodiče ve svorce</t>
  </si>
  <si>
    <t>ks</t>
  </si>
  <si>
    <t>M21000X03</t>
  </si>
  <si>
    <t>Rozpojovací skříň dle výkresové dokumentace, pilířová, IP44, včetně pojistkových sad a montáže</t>
  </si>
  <si>
    <t>M21000X04</t>
  </si>
  <si>
    <t>PVC chránička prům. 90 mm, včetně montáže</t>
  </si>
  <si>
    <t>M21000X05</t>
  </si>
  <si>
    <t>FeZn 30x4, včetně montáže</t>
  </si>
  <si>
    <t>M21000X06</t>
  </si>
  <si>
    <t>FeZn 10 (0,62 kg/m), včetně montáže</t>
  </si>
  <si>
    <t>M21000X07</t>
  </si>
  <si>
    <t>Spojovací svorka pásek-drát, včetně montáže</t>
  </si>
  <si>
    <t>M21000X08</t>
  </si>
  <si>
    <t>Gumo-asfaltový sprej</t>
  </si>
  <si>
    <t>M21000X09</t>
  </si>
  <si>
    <t>Revize</t>
  </si>
  <si>
    <t>kpl</t>
  </si>
  <si>
    <t>M21000X10</t>
  </si>
  <si>
    <t>Úklid</t>
  </si>
  <si>
    <t>M21000X11</t>
  </si>
  <si>
    <t>Podružný elektroinstalační materiál</t>
  </si>
  <si>
    <t>M21000X12</t>
  </si>
  <si>
    <t>Mimostaveništní doprava, přesun hmot a PPV</t>
  </si>
  <si>
    <t>460490012RT1</t>
  </si>
  <si>
    <t>Fólie výstražná z PVC, šířka 33 cm dodávka + montáž</t>
  </si>
  <si>
    <t>10,7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</si>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</sst>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0" fillId="0" borderId="18" xfId="0" applyNumberFormat="1" applyFont="1" applyBorder="1" applyAlignment="1">
      <alignment vertical="top" wrapText="1"/>
    </xf>
    <xf numFmtId="0" fontId="20" fillId="0" borderId="0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5"/>
  <sheetViews>
    <sheetView showGridLines="0" tabSelected="1" topLeftCell="B1" zoomScaleNormal="100" zoomScaleSheetLayoutView="75" workbookViewId="0">
      <selection activeCell="F10" sqref="F1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5.5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25.5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25.5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SUMIF(F61:F71,A16,I61:I71)+SUMIF(F61:F71,"PSU",I61:I71)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SUMIF(F61:F71,A17,I61:I71)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SUMIF(F61:F71,A18,I61:I71)</f>
        <v>0</v>
      </c>
      <c r="J18" s="81"/>
    </row>
    <row r="19" spans="1:10" ht="23.25" customHeight="1" x14ac:dyDescent="0.2">
      <c r="A19" s="196" t="s">
        <v>89</v>
      </c>
      <c r="B19" s="37" t="s">
        <v>29</v>
      </c>
      <c r="C19" s="58"/>
      <c r="D19" s="59"/>
      <c r="E19" s="79"/>
      <c r="F19" s="80"/>
      <c r="G19" s="79"/>
      <c r="H19" s="80"/>
      <c r="I19" s="79">
        <f>SUMIF(F61:F71,A19,I61:I71)</f>
        <v>0</v>
      </c>
      <c r="J19" s="81"/>
    </row>
    <row r="20" spans="1:10" ht="23.25" customHeight="1" x14ac:dyDescent="0.2">
      <c r="A20" s="196" t="s">
        <v>97</v>
      </c>
      <c r="B20" s="37" t="s">
        <v>30</v>
      </c>
      <c r="C20" s="58"/>
      <c r="D20" s="59"/>
      <c r="E20" s="79"/>
      <c r="F20" s="80"/>
      <c r="G20" s="79"/>
      <c r="H20" s="80"/>
      <c r="I20" s="79">
        <f>SUMIF(F61:F71,A20,I61:I71)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52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f>'22-003.08 A01 Pol'!AE227+'22-003.08 E01 Pol'!AE137+'22-003.08 O01 Pol'!AE23</f>
        <v>0</v>
      </c>
      <c r="G39" s="148">
        <f>'22-003.08 A01 Pol'!AF227+'22-003.08 E01 Pol'!AF137+'22-003.08 O01 Pol'!AF23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58</v>
      </c>
      <c r="C40" s="152" t="s">
        <v>59</v>
      </c>
      <c r="D40" s="152"/>
      <c r="E40" s="152"/>
      <c r="F40" s="153">
        <f>'22-003.08 A01 Pol'!AE227+'22-003.08 E01 Pol'!AE137+'22-003.08 O01 Pol'!AE23</f>
        <v>0</v>
      </c>
      <c r="G40" s="154">
        <f>'22-003.08 A01 Pol'!AF227+'22-003.08 E01 Pol'!AF137+'22-003.08 O01 Pol'!AF23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60</v>
      </c>
      <c r="C41" s="146" t="s">
        <v>61</v>
      </c>
      <c r="D41" s="146"/>
      <c r="E41" s="146"/>
      <c r="F41" s="157">
        <f>'22-003.08 A01 Pol'!AE227</f>
        <v>0</v>
      </c>
      <c r="G41" s="149">
        <f>'22-003.08 A01 Pol'!AF227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62</v>
      </c>
      <c r="C42" s="146" t="s">
        <v>63</v>
      </c>
      <c r="D42" s="146"/>
      <c r="E42" s="146"/>
      <c r="F42" s="157">
        <f>'22-003.08 E01 Pol'!AE137</f>
        <v>0</v>
      </c>
      <c r="G42" s="149">
        <f>'22-003.08 E01 Pol'!AF137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64</v>
      </c>
      <c r="C43" s="146" t="s">
        <v>65</v>
      </c>
      <c r="D43" s="146"/>
      <c r="E43" s="146"/>
      <c r="F43" s="157">
        <f>'22-003.08 O01 Pol'!AE23</f>
        <v>0</v>
      </c>
      <c r="G43" s="149">
        <f>'22-003.08 O01 Pol'!AF23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66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175" t="s">
        <v>70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5" t="s">
        <v>71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5" t="s">
        <v>72</v>
      </c>
      <c r="C51" s="175"/>
      <c r="D51" s="175"/>
      <c r="E51" s="175"/>
      <c r="F51" s="175"/>
      <c r="G51" s="175"/>
      <c r="H51" s="175"/>
      <c r="I51" s="175"/>
      <c r="J51" s="175"/>
      <c r="AZ51" s="174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5" t="s">
        <v>73</v>
      </c>
      <c r="C53" s="175"/>
      <c r="D53" s="175"/>
      <c r="E53" s="175"/>
      <c r="F53" s="175"/>
      <c r="G53" s="175"/>
      <c r="H53" s="175"/>
      <c r="I53" s="175"/>
      <c r="J53" s="175"/>
      <c r="AZ53" s="174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5" t="s">
        <v>74</v>
      </c>
      <c r="C55" s="175"/>
      <c r="D55" s="175"/>
      <c r="E55" s="175"/>
      <c r="F55" s="175"/>
      <c r="G55" s="175"/>
      <c r="H55" s="175"/>
      <c r="I55" s="175"/>
      <c r="J55" s="175"/>
      <c r="AZ55" s="174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76" t="s">
        <v>75</v>
      </c>
    </row>
    <row r="60" spans="1:52" ht="25.5" customHeight="1" x14ac:dyDescent="0.2">
      <c r="A60" s="178"/>
      <c r="B60" s="181" t="s">
        <v>18</v>
      </c>
      <c r="C60" s="181" t="s">
        <v>6</v>
      </c>
      <c r="D60" s="182"/>
      <c r="E60" s="182"/>
      <c r="F60" s="183" t="s">
        <v>76</v>
      </c>
      <c r="G60" s="183"/>
      <c r="H60" s="183"/>
      <c r="I60" s="183" t="s">
        <v>31</v>
      </c>
      <c r="J60" s="183" t="s">
        <v>0</v>
      </c>
    </row>
    <row r="61" spans="1:52" ht="36.75" customHeight="1" x14ac:dyDescent="0.2">
      <c r="A61" s="179"/>
      <c r="B61" s="184" t="s">
        <v>77</v>
      </c>
      <c r="C61" s="185" t="s">
        <v>78</v>
      </c>
      <c r="D61" s="186"/>
      <c r="E61" s="186"/>
      <c r="F61" s="192" t="s">
        <v>26</v>
      </c>
      <c r="G61" s="193"/>
      <c r="H61" s="193"/>
      <c r="I61" s="193">
        <f>'22-003.08 A01 Pol'!G8+'22-003.08 E01 Pol'!G8</f>
        <v>0</v>
      </c>
      <c r="J61" s="190" t="str">
        <f>IF(I72=0,"",I61/I72*100)</f>
        <v/>
      </c>
    </row>
    <row r="62" spans="1:52" ht="36.75" customHeight="1" x14ac:dyDescent="0.2">
      <c r="A62" s="179"/>
      <c r="B62" s="184" t="s">
        <v>79</v>
      </c>
      <c r="C62" s="185" t="s">
        <v>80</v>
      </c>
      <c r="D62" s="186"/>
      <c r="E62" s="186"/>
      <c r="F62" s="192" t="s">
        <v>26</v>
      </c>
      <c r="G62" s="193"/>
      <c r="H62" s="193"/>
      <c r="I62" s="193">
        <f>'22-003.08 A01 Pol'!G91</f>
        <v>0</v>
      </c>
      <c r="J62" s="190" t="str">
        <f>IF(I72=0,"",I62/I72*100)</f>
        <v/>
      </c>
    </row>
    <row r="63" spans="1:52" ht="36.75" customHeight="1" x14ac:dyDescent="0.2">
      <c r="A63" s="179"/>
      <c r="B63" s="184" t="s">
        <v>81</v>
      </c>
      <c r="C63" s="185" t="s">
        <v>82</v>
      </c>
      <c r="D63" s="186"/>
      <c r="E63" s="186"/>
      <c r="F63" s="192" t="s">
        <v>26</v>
      </c>
      <c r="G63" s="193"/>
      <c r="H63" s="193"/>
      <c r="I63" s="193">
        <f>'22-003.08 A01 Pol'!G117+'22-003.08 E01 Pol'!G92</f>
        <v>0</v>
      </c>
      <c r="J63" s="190" t="str">
        <f>IF(I72=0,"",I63/I72*100)</f>
        <v/>
      </c>
    </row>
    <row r="64" spans="1:52" ht="36.75" customHeight="1" x14ac:dyDescent="0.2">
      <c r="A64" s="179"/>
      <c r="B64" s="184" t="s">
        <v>83</v>
      </c>
      <c r="C64" s="185" t="s">
        <v>84</v>
      </c>
      <c r="D64" s="186"/>
      <c r="E64" s="186"/>
      <c r="F64" s="192" t="s">
        <v>26</v>
      </c>
      <c r="G64" s="193"/>
      <c r="H64" s="193"/>
      <c r="I64" s="193">
        <f>'22-003.08 A01 Pol'!G147</f>
        <v>0</v>
      </c>
      <c r="J64" s="190" t="str">
        <f>IF(I72=0,"",I64/I72*100)</f>
        <v/>
      </c>
    </row>
    <row r="65" spans="1:10" ht="36.75" customHeight="1" x14ac:dyDescent="0.2">
      <c r="A65" s="179"/>
      <c r="B65" s="184" t="s">
        <v>85</v>
      </c>
      <c r="C65" s="185" t="s">
        <v>86</v>
      </c>
      <c r="D65" s="186"/>
      <c r="E65" s="186"/>
      <c r="F65" s="192" t="s">
        <v>26</v>
      </c>
      <c r="G65" s="193"/>
      <c r="H65" s="193"/>
      <c r="I65" s="193">
        <f>'22-003.08 A01 Pol'!G210</f>
        <v>0</v>
      </c>
      <c r="J65" s="190" t="str">
        <f>IF(I72=0,"",I65/I72*100)</f>
        <v/>
      </c>
    </row>
    <row r="66" spans="1:10" ht="36.75" customHeight="1" x14ac:dyDescent="0.2">
      <c r="A66" s="179"/>
      <c r="B66" s="184" t="s">
        <v>87</v>
      </c>
      <c r="C66" s="185" t="s">
        <v>88</v>
      </c>
      <c r="D66" s="186"/>
      <c r="E66" s="186"/>
      <c r="F66" s="192" t="s">
        <v>26</v>
      </c>
      <c r="G66" s="193"/>
      <c r="H66" s="193"/>
      <c r="I66" s="193">
        <f>'22-003.08 A01 Pol'!G215+'22-003.08 E01 Pol'!G105</f>
        <v>0</v>
      </c>
      <c r="J66" s="190" t="str">
        <f>IF(I72=0,"",I66/I72*100)</f>
        <v/>
      </c>
    </row>
    <row r="67" spans="1:10" ht="36.75" customHeight="1" x14ac:dyDescent="0.2">
      <c r="A67" s="179"/>
      <c r="B67" s="184" t="s">
        <v>89</v>
      </c>
      <c r="C67" s="185" t="s">
        <v>29</v>
      </c>
      <c r="D67" s="186"/>
      <c r="E67" s="186"/>
      <c r="F67" s="192" t="s">
        <v>26</v>
      </c>
      <c r="G67" s="193"/>
      <c r="H67" s="193"/>
      <c r="I67" s="193">
        <f>'22-003.08 O01 Pol'!G8+'22-003.08 O01 Pol'!G16</f>
        <v>0</v>
      </c>
      <c r="J67" s="190" t="str">
        <f>IF(I72=0,"",I67/I72*100)</f>
        <v/>
      </c>
    </row>
    <row r="68" spans="1:10" ht="36.75" customHeight="1" x14ac:dyDescent="0.2">
      <c r="A68" s="179"/>
      <c r="B68" s="184" t="s">
        <v>90</v>
      </c>
      <c r="C68" s="185" t="s">
        <v>91</v>
      </c>
      <c r="D68" s="186"/>
      <c r="E68" s="186"/>
      <c r="F68" s="192" t="s">
        <v>28</v>
      </c>
      <c r="G68" s="193"/>
      <c r="H68" s="193"/>
      <c r="I68" s="193">
        <f>'22-003.08 E01 Pol'!G107</f>
        <v>0</v>
      </c>
      <c r="J68" s="190" t="str">
        <f>IF(I72=0,"",I68/I72*100)</f>
        <v/>
      </c>
    </row>
    <row r="69" spans="1:10" ht="36.75" customHeight="1" x14ac:dyDescent="0.2">
      <c r="A69" s="179"/>
      <c r="B69" s="184" t="s">
        <v>92</v>
      </c>
      <c r="C69" s="185" t="s">
        <v>93</v>
      </c>
      <c r="D69" s="186"/>
      <c r="E69" s="186"/>
      <c r="F69" s="192" t="s">
        <v>28</v>
      </c>
      <c r="G69" s="193"/>
      <c r="H69" s="193"/>
      <c r="I69" s="193">
        <f>'22-003.08 E01 Pol'!G120</f>
        <v>0</v>
      </c>
      <c r="J69" s="190" t="str">
        <f>IF(I72=0,"",I69/I72*100)</f>
        <v/>
      </c>
    </row>
    <row r="70" spans="1:10" ht="36.75" customHeight="1" x14ac:dyDescent="0.2">
      <c r="A70" s="179"/>
      <c r="B70" s="184" t="s">
        <v>94</v>
      </c>
      <c r="C70" s="185" t="s">
        <v>95</v>
      </c>
      <c r="D70" s="186"/>
      <c r="E70" s="186"/>
      <c r="F70" s="192" t="s">
        <v>96</v>
      </c>
      <c r="G70" s="193"/>
      <c r="H70" s="193"/>
      <c r="I70" s="193">
        <f>'22-003.08 A01 Pol'!G217+'22-003.08 E01 Pol'!G127</f>
        <v>0</v>
      </c>
      <c r="J70" s="190" t="str">
        <f>IF(I72=0,"",I70/I72*100)</f>
        <v/>
      </c>
    </row>
    <row r="71" spans="1:10" ht="36.75" customHeight="1" x14ac:dyDescent="0.2">
      <c r="A71" s="179"/>
      <c r="B71" s="184" t="s">
        <v>97</v>
      </c>
      <c r="C71" s="185" t="s">
        <v>30</v>
      </c>
      <c r="D71" s="186"/>
      <c r="E71" s="186"/>
      <c r="F71" s="192" t="s">
        <v>97</v>
      </c>
      <c r="G71" s="193"/>
      <c r="H71" s="193"/>
      <c r="I71" s="193">
        <f>'22-003.08 O01 Pol'!G12+'22-003.08 O01 Pol'!G19</f>
        <v>0</v>
      </c>
      <c r="J71" s="190" t="str">
        <f>IF(I72=0,"",I71/I72*100)</f>
        <v/>
      </c>
    </row>
    <row r="72" spans="1:10" ht="25.5" customHeight="1" x14ac:dyDescent="0.2">
      <c r="A72" s="180"/>
      <c r="B72" s="187" t="s">
        <v>1</v>
      </c>
      <c r="C72" s="188"/>
      <c r="D72" s="189"/>
      <c r="E72" s="189"/>
      <c r="F72" s="194"/>
      <c r="G72" s="195"/>
      <c r="H72" s="195"/>
      <c r="I72" s="195">
        <f>SUM(I61:I71)</f>
        <v>0</v>
      </c>
      <c r="J72" s="191">
        <f>SUM(J61:J71)</f>
        <v>0</v>
      </c>
    </row>
    <row r="73" spans="1:10" x14ac:dyDescent="0.2">
      <c r="F73" s="133"/>
      <c r="G73" s="133"/>
      <c r="H73" s="133"/>
      <c r="I73" s="133"/>
      <c r="J73" s="134"/>
    </row>
    <row r="74" spans="1:10" x14ac:dyDescent="0.2">
      <c r="F74" s="133"/>
      <c r="G74" s="133"/>
      <c r="H74" s="133"/>
      <c r="I74" s="133"/>
      <c r="J74" s="134"/>
    </row>
    <row r="75" spans="1:10" x14ac:dyDescent="0.2">
      <c r="F75" s="133"/>
      <c r="G75" s="133"/>
      <c r="H75" s="133"/>
      <c r="I75" s="133"/>
      <c r="J75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0:E70"/>
    <mergeCell ref="C71:E71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A2E3D-BE7E-4997-BB45-B8EE72D0585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98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99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99</v>
      </c>
      <c r="AG3" t="s">
        <v>100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101</v>
      </c>
    </row>
    <row r="5" spans="1:60" x14ac:dyDescent="0.2">
      <c r="D5" s="10"/>
    </row>
    <row r="6" spans="1:60" ht="38.25" x14ac:dyDescent="0.2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31</v>
      </c>
      <c r="H6" s="211" t="s">
        <v>32</v>
      </c>
      <c r="I6" s="211" t="s">
        <v>108</v>
      </c>
      <c r="J6" s="211" t="s">
        <v>33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123</v>
      </c>
      <c r="B8" s="244" t="s">
        <v>77</v>
      </c>
      <c r="C8" s="267" t="s">
        <v>78</v>
      </c>
      <c r="D8" s="245"/>
      <c r="E8" s="246"/>
      <c r="F8" s="247"/>
      <c r="G8" s="247">
        <f>SUMIF(AG9:AG90,"&lt;&gt;NOR",G9:G90)</f>
        <v>0</v>
      </c>
      <c r="H8" s="247"/>
      <c r="I8" s="247">
        <f>SUM(I9:I90)</f>
        <v>0</v>
      </c>
      <c r="J8" s="247"/>
      <c r="K8" s="247">
        <f>SUM(K9:K90)</f>
        <v>0</v>
      </c>
      <c r="L8" s="247"/>
      <c r="M8" s="247">
        <f>SUM(M9:M90)</f>
        <v>0</v>
      </c>
      <c r="N8" s="247"/>
      <c r="O8" s="247">
        <f>SUM(O9:O90)</f>
        <v>0.06</v>
      </c>
      <c r="P8" s="247"/>
      <c r="Q8" s="247">
        <f>SUM(Q9:Q90)</f>
        <v>6.65</v>
      </c>
      <c r="R8" s="247"/>
      <c r="S8" s="247"/>
      <c r="T8" s="248"/>
      <c r="U8" s="242"/>
      <c r="V8" s="242">
        <f>SUM(V9:V90)</f>
        <v>11.13</v>
      </c>
      <c r="W8" s="242"/>
      <c r="X8" s="242"/>
      <c r="AG8" t="s">
        <v>124</v>
      </c>
    </row>
    <row r="9" spans="1:60" outlineLevel="1" x14ac:dyDescent="0.2">
      <c r="A9" s="249">
        <v>1</v>
      </c>
      <c r="B9" s="250" t="s">
        <v>125</v>
      </c>
      <c r="C9" s="268" t="s">
        <v>126</v>
      </c>
      <c r="D9" s="251" t="s">
        <v>127</v>
      </c>
      <c r="E9" s="252">
        <v>0.21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128</v>
      </c>
      <c r="T9" s="255" t="s">
        <v>128</v>
      </c>
      <c r="U9" s="231">
        <v>4.6550000000000002</v>
      </c>
      <c r="V9" s="231">
        <f>ROUND(E9*U9,2)</f>
        <v>0.98</v>
      </c>
      <c r="W9" s="231"/>
      <c r="X9" s="231" t="s">
        <v>129</v>
      </c>
      <c r="Y9" s="212"/>
      <c r="Z9" s="212"/>
      <c r="AA9" s="212"/>
      <c r="AB9" s="212"/>
      <c r="AC9" s="212"/>
      <c r="AD9" s="212"/>
      <c r="AE9" s="212"/>
      <c r="AF9" s="212"/>
      <c r="AG9" s="212" t="s">
        <v>130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9" t="s">
        <v>131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29"/>
      <c r="B11" s="230"/>
      <c r="C11" s="269" t="s">
        <v>133</v>
      </c>
      <c r="D11" s="232"/>
      <c r="E11" s="233">
        <v>0.13500000000000001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9" t="s">
        <v>134</v>
      </c>
      <c r="D12" s="232"/>
      <c r="E12" s="233">
        <v>0.03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70" t="s">
        <v>135</v>
      </c>
      <c r="D13" s="234"/>
      <c r="E13" s="235">
        <v>0.16500000000000001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132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9" t="s">
        <v>136</v>
      </c>
      <c r="D14" s="232"/>
      <c r="E14" s="233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132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9" t="s">
        <v>137</v>
      </c>
      <c r="D15" s="232"/>
      <c r="E15" s="233">
        <v>4.4999999999999998E-2</v>
      </c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132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70" t="s">
        <v>135</v>
      </c>
      <c r="D16" s="234"/>
      <c r="E16" s="235">
        <v>4.4999999999999998E-2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132</v>
      </c>
      <c r="AH16" s="212">
        <v>1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49">
        <v>2</v>
      </c>
      <c r="B17" s="250" t="s">
        <v>138</v>
      </c>
      <c r="C17" s="268" t="s">
        <v>139</v>
      </c>
      <c r="D17" s="251" t="s">
        <v>127</v>
      </c>
      <c r="E17" s="252">
        <v>0.21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4">
        <v>0</v>
      </c>
      <c r="O17" s="254">
        <f>ROUND(E17*N17,2)</f>
        <v>0</v>
      </c>
      <c r="P17" s="254">
        <v>0</v>
      </c>
      <c r="Q17" s="254">
        <f>ROUND(E17*P17,2)</f>
        <v>0</v>
      </c>
      <c r="R17" s="254"/>
      <c r="S17" s="254" t="s">
        <v>128</v>
      </c>
      <c r="T17" s="255" t="s">
        <v>128</v>
      </c>
      <c r="U17" s="231">
        <v>0.66800000000000004</v>
      </c>
      <c r="V17" s="231">
        <f>ROUND(E17*U17,2)</f>
        <v>0.14000000000000001</v>
      </c>
      <c r="W17" s="231"/>
      <c r="X17" s="231" t="s">
        <v>129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140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9" t="s">
        <v>141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132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9" t="s">
        <v>142</v>
      </c>
      <c r="D19" s="232"/>
      <c r="E19" s="233">
        <v>0.21</v>
      </c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132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70" t="s">
        <v>135</v>
      </c>
      <c r="D20" s="234"/>
      <c r="E20" s="235">
        <v>0.21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132</v>
      </c>
      <c r="AH20" s="212">
        <v>1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9">
        <v>3</v>
      </c>
      <c r="B21" s="250" t="s">
        <v>143</v>
      </c>
      <c r="C21" s="268" t="s">
        <v>144</v>
      </c>
      <c r="D21" s="251" t="s">
        <v>127</v>
      </c>
      <c r="E21" s="252">
        <v>0.21</v>
      </c>
      <c r="F21" s="253"/>
      <c r="G21" s="254">
        <f>ROUND(E21*F21,2)</f>
        <v>0</v>
      </c>
      <c r="H21" s="253"/>
      <c r="I21" s="254">
        <f>ROUND(E21*H21,2)</f>
        <v>0</v>
      </c>
      <c r="J21" s="253"/>
      <c r="K21" s="254">
        <f>ROUND(E21*J21,2)</f>
        <v>0</v>
      </c>
      <c r="L21" s="254">
        <v>21</v>
      </c>
      <c r="M21" s="254">
        <f>G21*(1+L21/100)</f>
        <v>0</v>
      </c>
      <c r="N21" s="254">
        <v>0</v>
      </c>
      <c r="O21" s="254">
        <f>ROUND(E21*N21,2)</f>
        <v>0</v>
      </c>
      <c r="P21" s="254">
        <v>0</v>
      </c>
      <c r="Q21" s="254">
        <f>ROUND(E21*P21,2)</f>
        <v>0</v>
      </c>
      <c r="R21" s="254"/>
      <c r="S21" s="254" t="s">
        <v>128</v>
      </c>
      <c r="T21" s="255" t="s">
        <v>128</v>
      </c>
      <c r="U21" s="231">
        <v>0.59099999999999997</v>
      </c>
      <c r="V21" s="231">
        <f>ROUND(E21*U21,2)</f>
        <v>0.12</v>
      </c>
      <c r="W21" s="231"/>
      <c r="X21" s="231" t="s">
        <v>129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140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9" t="s">
        <v>141</v>
      </c>
      <c r="D22" s="232"/>
      <c r="E22" s="233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132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9" t="s">
        <v>142</v>
      </c>
      <c r="D23" s="232"/>
      <c r="E23" s="233">
        <v>0.21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132</v>
      </c>
      <c r="AH23" s="212">
        <v>5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70" t="s">
        <v>135</v>
      </c>
      <c r="D24" s="234"/>
      <c r="E24" s="235">
        <v>0.21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132</v>
      </c>
      <c r="AH24" s="212">
        <v>1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9">
        <v>4</v>
      </c>
      <c r="B25" s="250" t="s">
        <v>145</v>
      </c>
      <c r="C25" s="268" t="s">
        <v>146</v>
      </c>
      <c r="D25" s="251" t="s">
        <v>127</v>
      </c>
      <c r="E25" s="252">
        <v>0.21</v>
      </c>
      <c r="F25" s="253"/>
      <c r="G25" s="254">
        <f>ROUND(E25*F25,2)</f>
        <v>0</v>
      </c>
      <c r="H25" s="253"/>
      <c r="I25" s="254">
        <f>ROUND(E25*H25,2)</f>
        <v>0</v>
      </c>
      <c r="J25" s="253"/>
      <c r="K25" s="254">
        <f>ROUND(E25*J25,2)</f>
        <v>0</v>
      </c>
      <c r="L25" s="254">
        <v>21</v>
      </c>
      <c r="M25" s="254">
        <f>G25*(1+L25/100)</f>
        <v>0</v>
      </c>
      <c r="N25" s="254">
        <v>0</v>
      </c>
      <c r="O25" s="254">
        <f>ROUND(E25*N25,2)</f>
        <v>0</v>
      </c>
      <c r="P25" s="254">
        <v>0</v>
      </c>
      <c r="Q25" s="254">
        <f>ROUND(E25*P25,2)</f>
        <v>0</v>
      </c>
      <c r="R25" s="254"/>
      <c r="S25" s="254" t="s">
        <v>128</v>
      </c>
      <c r="T25" s="255" t="s">
        <v>128</v>
      </c>
      <c r="U25" s="231">
        <v>0.65200000000000002</v>
      </c>
      <c r="V25" s="231">
        <f>ROUND(E25*U25,2)</f>
        <v>0.14000000000000001</v>
      </c>
      <c r="W25" s="231"/>
      <c r="X25" s="231" t="s">
        <v>129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140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9" t="s">
        <v>141</v>
      </c>
      <c r="D26" s="232"/>
      <c r="E26" s="233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132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9" t="s">
        <v>142</v>
      </c>
      <c r="D27" s="232"/>
      <c r="E27" s="233">
        <v>0.21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132</v>
      </c>
      <c r="AH27" s="212">
        <v>5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70" t="s">
        <v>135</v>
      </c>
      <c r="D28" s="234"/>
      <c r="E28" s="235">
        <v>0.21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132</v>
      </c>
      <c r="AH28" s="212">
        <v>1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49">
        <v>5</v>
      </c>
      <c r="B29" s="250" t="s">
        <v>147</v>
      </c>
      <c r="C29" s="268" t="s">
        <v>148</v>
      </c>
      <c r="D29" s="251" t="s">
        <v>127</v>
      </c>
      <c r="E29" s="252">
        <v>0.21</v>
      </c>
      <c r="F29" s="253"/>
      <c r="G29" s="254">
        <f>ROUND(E29*F29,2)</f>
        <v>0</v>
      </c>
      <c r="H29" s="253"/>
      <c r="I29" s="254">
        <f>ROUND(E29*H29,2)</f>
        <v>0</v>
      </c>
      <c r="J29" s="253"/>
      <c r="K29" s="254">
        <f>ROUND(E29*J29,2)</f>
        <v>0</v>
      </c>
      <c r="L29" s="254">
        <v>21</v>
      </c>
      <c r="M29" s="254">
        <f>G29*(1+L29/100)</f>
        <v>0</v>
      </c>
      <c r="N29" s="254">
        <v>0</v>
      </c>
      <c r="O29" s="254">
        <f>ROUND(E29*N29,2)</f>
        <v>0</v>
      </c>
      <c r="P29" s="254">
        <v>0</v>
      </c>
      <c r="Q29" s="254">
        <f>ROUND(E29*P29,2)</f>
        <v>0</v>
      </c>
      <c r="R29" s="254"/>
      <c r="S29" s="254" t="s">
        <v>128</v>
      </c>
      <c r="T29" s="255" t="s">
        <v>128</v>
      </c>
      <c r="U29" s="231">
        <v>3.1E-2</v>
      </c>
      <c r="V29" s="231">
        <f>ROUND(E29*U29,2)</f>
        <v>0.01</v>
      </c>
      <c r="W29" s="231"/>
      <c r="X29" s="231" t="s">
        <v>129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140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29"/>
      <c r="B30" s="230"/>
      <c r="C30" s="271" t="s">
        <v>149</v>
      </c>
      <c r="D30" s="257"/>
      <c r="E30" s="257"/>
      <c r="F30" s="257"/>
      <c r="G30" s="257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150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56" t="str">
        <f>C30</f>
        <v>Uložení sypaniny do násypů nebo na skládku s rozprostřením sypaniny ve vrstvách a s hrubým urovnáním.</v>
      </c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9" t="s">
        <v>141</v>
      </c>
      <c r="D31" s="232"/>
      <c r="E31" s="233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132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9" t="s">
        <v>142</v>
      </c>
      <c r="D32" s="232"/>
      <c r="E32" s="233">
        <v>0.21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132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70" t="s">
        <v>135</v>
      </c>
      <c r="D33" s="234"/>
      <c r="E33" s="235">
        <v>0.21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132</v>
      </c>
      <c r="AH33" s="212">
        <v>1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49">
        <v>6</v>
      </c>
      <c r="B34" s="250" t="s">
        <v>151</v>
      </c>
      <c r="C34" s="268" t="s">
        <v>152</v>
      </c>
      <c r="D34" s="251" t="s">
        <v>127</v>
      </c>
      <c r="E34" s="252">
        <v>0.21</v>
      </c>
      <c r="F34" s="253"/>
      <c r="G34" s="254">
        <f>ROUND(E34*F34,2)</f>
        <v>0</v>
      </c>
      <c r="H34" s="253"/>
      <c r="I34" s="254">
        <f>ROUND(E34*H34,2)</f>
        <v>0</v>
      </c>
      <c r="J34" s="253"/>
      <c r="K34" s="254">
        <f>ROUND(E34*J34,2)</f>
        <v>0</v>
      </c>
      <c r="L34" s="254">
        <v>21</v>
      </c>
      <c r="M34" s="254">
        <f>G34*(1+L34/100)</f>
        <v>0</v>
      </c>
      <c r="N34" s="254">
        <v>0</v>
      </c>
      <c r="O34" s="254">
        <f>ROUND(E34*N34,2)</f>
        <v>0</v>
      </c>
      <c r="P34" s="254">
        <v>0</v>
      </c>
      <c r="Q34" s="254">
        <f>ROUND(E34*P34,2)</f>
        <v>0</v>
      </c>
      <c r="R34" s="254"/>
      <c r="S34" s="254" t="s">
        <v>128</v>
      </c>
      <c r="T34" s="255" t="s">
        <v>128</v>
      </c>
      <c r="U34" s="231">
        <v>1.0999999999999999E-2</v>
      </c>
      <c r="V34" s="231">
        <f>ROUND(E34*U34,2)</f>
        <v>0</v>
      </c>
      <c r="W34" s="231"/>
      <c r="X34" s="231" t="s">
        <v>129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140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9" t="s">
        <v>141</v>
      </c>
      <c r="D35" s="232"/>
      <c r="E35" s="233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132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9" t="s">
        <v>142</v>
      </c>
      <c r="D36" s="232"/>
      <c r="E36" s="233">
        <v>0.21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132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70" t="s">
        <v>135</v>
      </c>
      <c r="D37" s="234"/>
      <c r="E37" s="235">
        <v>0.21</v>
      </c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132</v>
      </c>
      <c r="AH37" s="212">
        <v>1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9">
        <v>7</v>
      </c>
      <c r="B38" s="250" t="s">
        <v>153</v>
      </c>
      <c r="C38" s="268" t="s">
        <v>154</v>
      </c>
      <c r="D38" s="251" t="s">
        <v>127</v>
      </c>
      <c r="E38" s="252">
        <v>2.1</v>
      </c>
      <c r="F38" s="253"/>
      <c r="G38" s="254">
        <f>ROUND(E38*F38,2)</f>
        <v>0</v>
      </c>
      <c r="H38" s="253"/>
      <c r="I38" s="254">
        <f>ROUND(E38*H38,2)</f>
        <v>0</v>
      </c>
      <c r="J38" s="253"/>
      <c r="K38" s="254">
        <f>ROUND(E38*J38,2)</f>
        <v>0</v>
      </c>
      <c r="L38" s="254">
        <v>21</v>
      </c>
      <c r="M38" s="254">
        <f>G38*(1+L38/100)</f>
        <v>0</v>
      </c>
      <c r="N38" s="254">
        <v>0</v>
      </c>
      <c r="O38" s="254">
        <f>ROUND(E38*N38,2)</f>
        <v>0</v>
      </c>
      <c r="P38" s="254">
        <v>0</v>
      </c>
      <c r="Q38" s="254">
        <f>ROUND(E38*P38,2)</f>
        <v>0</v>
      </c>
      <c r="R38" s="254"/>
      <c r="S38" s="254" t="s">
        <v>128</v>
      </c>
      <c r="T38" s="255" t="s">
        <v>128</v>
      </c>
      <c r="U38" s="231">
        <v>0</v>
      </c>
      <c r="V38" s="231">
        <f>ROUND(E38*U38,2)</f>
        <v>0</v>
      </c>
      <c r="W38" s="231"/>
      <c r="X38" s="231" t="s">
        <v>129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140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9" t="s">
        <v>155</v>
      </c>
      <c r="D39" s="232"/>
      <c r="E39" s="233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132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9" t="s">
        <v>156</v>
      </c>
      <c r="D40" s="232"/>
      <c r="E40" s="233">
        <v>0.21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132</v>
      </c>
      <c r="AH40" s="212">
        <v>5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70" t="s">
        <v>135</v>
      </c>
      <c r="D41" s="234"/>
      <c r="E41" s="235">
        <v>0.21</v>
      </c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132</v>
      </c>
      <c r="AH41" s="212">
        <v>1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72" t="s">
        <v>157</v>
      </c>
      <c r="D42" s="236"/>
      <c r="E42" s="237">
        <v>1.89</v>
      </c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132</v>
      </c>
      <c r="AH42" s="212">
        <v>4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9">
        <v>8</v>
      </c>
      <c r="B43" s="250" t="s">
        <v>158</v>
      </c>
      <c r="C43" s="268" t="s">
        <v>159</v>
      </c>
      <c r="D43" s="251" t="s">
        <v>127</v>
      </c>
      <c r="E43" s="252">
        <v>0.21</v>
      </c>
      <c r="F43" s="253"/>
      <c r="G43" s="254">
        <f>ROUND(E43*F43,2)</f>
        <v>0</v>
      </c>
      <c r="H43" s="253"/>
      <c r="I43" s="254">
        <f>ROUND(E43*H43,2)</f>
        <v>0</v>
      </c>
      <c r="J43" s="253"/>
      <c r="K43" s="254">
        <f>ROUND(E43*J43,2)</f>
        <v>0</v>
      </c>
      <c r="L43" s="254">
        <v>21</v>
      </c>
      <c r="M43" s="254">
        <f>G43*(1+L43/100)</f>
        <v>0</v>
      </c>
      <c r="N43" s="254">
        <v>0</v>
      </c>
      <c r="O43" s="254">
        <f>ROUND(E43*N43,2)</f>
        <v>0</v>
      </c>
      <c r="P43" s="254">
        <v>0</v>
      </c>
      <c r="Q43" s="254">
        <f>ROUND(E43*P43,2)</f>
        <v>0</v>
      </c>
      <c r="R43" s="254"/>
      <c r="S43" s="254" t="s">
        <v>128</v>
      </c>
      <c r="T43" s="255" t="s">
        <v>128</v>
      </c>
      <c r="U43" s="231">
        <v>0</v>
      </c>
      <c r="V43" s="231">
        <f>ROUND(E43*U43,2)</f>
        <v>0</v>
      </c>
      <c r="W43" s="231"/>
      <c r="X43" s="231" t="s">
        <v>129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140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9" t="s">
        <v>155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132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9" t="s">
        <v>156</v>
      </c>
      <c r="D45" s="232"/>
      <c r="E45" s="233">
        <v>0.21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132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70" t="s">
        <v>135</v>
      </c>
      <c r="D46" s="234"/>
      <c r="E46" s="235">
        <v>0.21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132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9">
        <v>9</v>
      </c>
      <c r="B47" s="250" t="s">
        <v>160</v>
      </c>
      <c r="C47" s="268" t="s">
        <v>161</v>
      </c>
      <c r="D47" s="251" t="s">
        <v>127</v>
      </c>
      <c r="E47" s="252">
        <v>0.03</v>
      </c>
      <c r="F47" s="253"/>
      <c r="G47" s="254">
        <f>ROUND(E47*F47,2)</f>
        <v>0</v>
      </c>
      <c r="H47" s="253"/>
      <c r="I47" s="254">
        <f>ROUND(E47*H47,2)</f>
        <v>0</v>
      </c>
      <c r="J47" s="253"/>
      <c r="K47" s="254">
        <f>ROUND(E47*J47,2)</f>
        <v>0</v>
      </c>
      <c r="L47" s="254">
        <v>21</v>
      </c>
      <c r="M47" s="254">
        <f>G47*(1+L47/100)</f>
        <v>0</v>
      </c>
      <c r="N47" s="254">
        <v>0</v>
      </c>
      <c r="O47" s="254">
        <f>ROUND(E47*N47,2)</f>
        <v>0</v>
      </c>
      <c r="P47" s="254">
        <v>0</v>
      </c>
      <c r="Q47" s="254">
        <f>ROUND(E47*P47,2)</f>
        <v>0</v>
      </c>
      <c r="R47" s="254"/>
      <c r="S47" s="254" t="s">
        <v>128</v>
      </c>
      <c r="T47" s="255" t="s">
        <v>128</v>
      </c>
      <c r="U47" s="231">
        <v>0.20200000000000001</v>
      </c>
      <c r="V47" s="231">
        <f>ROUND(E47*U47,2)</f>
        <v>0.01</v>
      </c>
      <c r="W47" s="231"/>
      <c r="X47" s="231" t="s">
        <v>129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140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71" t="s">
        <v>162</v>
      </c>
      <c r="D48" s="257"/>
      <c r="E48" s="257"/>
      <c r="F48" s="257"/>
      <c r="G48" s="257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150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9" t="s">
        <v>163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132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9" t="s">
        <v>164</v>
      </c>
      <c r="D50" s="232"/>
      <c r="E50" s="233">
        <v>0.03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132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70" t="s">
        <v>135</v>
      </c>
      <c r="D51" s="234"/>
      <c r="E51" s="235">
        <v>0.03</v>
      </c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132</v>
      </c>
      <c r="AH51" s="212">
        <v>1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49">
        <v>10</v>
      </c>
      <c r="B52" s="250" t="s">
        <v>165</v>
      </c>
      <c r="C52" s="268" t="s">
        <v>166</v>
      </c>
      <c r="D52" s="251" t="s">
        <v>167</v>
      </c>
      <c r="E52" s="252">
        <v>5.9400000000000001E-2</v>
      </c>
      <c r="F52" s="253"/>
      <c r="G52" s="254">
        <f>ROUND(E52*F52,2)</f>
        <v>0</v>
      </c>
      <c r="H52" s="253"/>
      <c r="I52" s="254">
        <f>ROUND(E52*H52,2)</f>
        <v>0</v>
      </c>
      <c r="J52" s="253"/>
      <c r="K52" s="254">
        <f>ROUND(E52*J52,2)</f>
        <v>0</v>
      </c>
      <c r="L52" s="254">
        <v>21</v>
      </c>
      <c r="M52" s="254">
        <f>G52*(1+L52/100)</f>
        <v>0</v>
      </c>
      <c r="N52" s="254">
        <v>1</v>
      </c>
      <c r="O52" s="254">
        <f>ROUND(E52*N52,2)</f>
        <v>0.06</v>
      </c>
      <c r="P52" s="254">
        <v>0</v>
      </c>
      <c r="Q52" s="254">
        <f>ROUND(E52*P52,2)</f>
        <v>0</v>
      </c>
      <c r="R52" s="254" t="s">
        <v>168</v>
      </c>
      <c r="S52" s="254" t="s">
        <v>169</v>
      </c>
      <c r="T52" s="255" t="s">
        <v>169</v>
      </c>
      <c r="U52" s="231">
        <v>0</v>
      </c>
      <c r="V52" s="231">
        <f>ROUND(E52*U52,2)</f>
        <v>0</v>
      </c>
      <c r="W52" s="231"/>
      <c r="X52" s="231" t="s">
        <v>170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171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73" t="s">
        <v>172</v>
      </c>
      <c r="D53" s="238"/>
      <c r="E53" s="239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132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74" t="s">
        <v>173</v>
      </c>
      <c r="D54" s="238"/>
      <c r="E54" s="239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132</v>
      </c>
      <c r="AH54" s="212">
        <v>2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74" t="s">
        <v>174</v>
      </c>
      <c r="D55" s="238"/>
      <c r="E55" s="239">
        <v>0.03</v>
      </c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132</v>
      </c>
      <c r="AH55" s="212">
        <v>2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75" t="s">
        <v>175</v>
      </c>
      <c r="D56" s="240"/>
      <c r="E56" s="241">
        <v>0.03</v>
      </c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132</v>
      </c>
      <c r="AH56" s="212">
        <v>3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73" t="s">
        <v>176</v>
      </c>
      <c r="D57" s="238"/>
      <c r="E57" s="239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132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9" t="s">
        <v>177</v>
      </c>
      <c r="D58" s="232"/>
      <c r="E58" s="233">
        <v>5.3999999999999999E-2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132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70" t="s">
        <v>135</v>
      </c>
      <c r="D59" s="234"/>
      <c r="E59" s="235">
        <v>5.3999999999999999E-2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132</v>
      </c>
      <c r="AH59" s="212">
        <v>1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72" t="s">
        <v>178</v>
      </c>
      <c r="D60" s="236"/>
      <c r="E60" s="237">
        <v>5.4000000000000003E-3</v>
      </c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132</v>
      </c>
      <c r="AH60" s="212">
        <v>4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9">
        <v>11</v>
      </c>
      <c r="B61" s="250" t="s">
        <v>179</v>
      </c>
      <c r="C61" s="268" t="s">
        <v>180</v>
      </c>
      <c r="D61" s="251" t="s">
        <v>181</v>
      </c>
      <c r="E61" s="252">
        <v>5.5</v>
      </c>
      <c r="F61" s="253"/>
      <c r="G61" s="254">
        <f>ROUND(E61*F61,2)</f>
        <v>0</v>
      </c>
      <c r="H61" s="253"/>
      <c r="I61" s="254">
        <f>ROUND(E61*H61,2)</f>
        <v>0</v>
      </c>
      <c r="J61" s="253"/>
      <c r="K61" s="254">
        <f>ROUND(E61*J61,2)</f>
        <v>0</v>
      </c>
      <c r="L61" s="254">
        <v>21</v>
      </c>
      <c r="M61" s="254">
        <f>G61*(1+L61/100)</f>
        <v>0</v>
      </c>
      <c r="N61" s="254">
        <v>0</v>
      </c>
      <c r="O61" s="254">
        <f>ROUND(E61*N61,2)</f>
        <v>0</v>
      </c>
      <c r="P61" s="254">
        <v>0</v>
      </c>
      <c r="Q61" s="254">
        <f>ROUND(E61*P61,2)</f>
        <v>0</v>
      </c>
      <c r="R61" s="254"/>
      <c r="S61" s="254" t="s">
        <v>128</v>
      </c>
      <c r="T61" s="255" t="s">
        <v>128</v>
      </c>
      <c r="U61" s="231">
        <v>1.7999999999999999E-2</v>
      </c>
      <c r="V61" s="231">
        <f>ROUND(E61*U61,2)</f>
        <v>0.1</v>
      </c>
      <c r="W61" s="231"/>
      <c r="X61" s="231" t="s">
        <v>129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130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9" t="s">
        <v>131</v>
      </c>
      <c r="D62" s="232"/>
      <c r="E62" s="233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132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9" t="s">
        <v>182</v>
      </c>
      <c r="D63" s="232"/>
      <c r="E63" s="233">
        <v>0.3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132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69" t="s">
        <v>183</v>
      </c>
      <c r="D64" s="232"/>
      <c r="E64" s="233">
        <v>5.2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132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70" t="s">
        <v>135</v>
      </c>
      <c r="D65" s="234"/>
      <c r="E65" s="235">
        <v>5.5</v>
      </c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132</v>
      </c>
      <c r="AH65" s="212">
        <v>1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9">
        <v>12</v>
      </c>
      <c r="B66" s="250" t="s">
        <v>184</v>
      </c>
      <c r="C66" s="268" t="s">
        <v>185</v>
      </c>
      <c r="D66" s="251" t="s">
        <v>181</v>
      </c>
      <c r="E66" s="252">
        <v>0.32500000000000001</v>
      </c>
      <c r="F66" s="253"/>
      <c r="G66" s="254">
        <f>ROUND(E66*F66,2)</f>
        <v>0</v>
      </c>
      <c r="H66" s="253"/>
      <c r="I66" s="254">
        <f>ROUND(E66*H66,2)</f>
        <v>0</v>
      </c>
      <c r="J66" s="253"/>
      <c r="K66" s="254">
        <f>ROUND(E66*J66,2)</f>
        <v>0</v>
      </c>
      <c r="L66" s="254">
        <v>21</v>
      </c>
      <c r="M66" s="254">
        <f>G66*(1+L66/100)</f>
        <v>0</v>
      </c>
      <c r="N66" s="254">
        <v>0</v>
      </c>
      <c r="O66" s="254">
        <f>ROUND(E66*N66,2)</f>
        <v>0</v>
      </c>
      <c r="P66" s="254">
        <v>0.22500000000000001</v>
      </c>
      <c r="Q66" s="254">
        <f>ROUND(E66*P66,2)</f>
        <v>7.0000000000000007E-2</v>
      </c>
      <c r="R66" s="254"/>
      <c r="S66" s="254" t="s">
        <v>128</v>
      </c>
      <c r="T66" s="255" t="s">
        <v>128</v>
      </c>
      <c r="U66" s="231">
        <v>0.14199999999999999</v>
      </c>
      <c r="V66" s="231">
        <f>ROUND(E66*U66,2)</f>
        <v>0.05</v>
      </c>
      <c r="W66" s="231"/>
      <c r="X66" s="231" t="s">
        <v>129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130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9" t="s">
        <v>186</v>
      </c>
      <c r="D67" s="232"/>
      <c r="E67" s="233">
        <v>0.25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132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70" t="s">
        <v>135</v>
      </c>
      <c r="D68" s="234"/>
      <c r="E68" s="235">
        <v>0.25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132</v>
      </c>
      <c r="AH68" s="212">
        <v>1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72" t="s">
        <v>187</v>
      </c>
      <c r="D69" s="236"/>
      <c r="E69" s="237">
        <v>7.4999999999999997E-2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132</v>
      </c>
      <c r="AH69" s="212">
        <v>4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49">
        <v>13</v>
      </c>
      <c r="B70" s="250" t="s">
        <v>188</v>
      </c>
      <c r="C70" s="268" t="s">
        <v>189</v>
      </c>
      <c r="D70" s="251" t="s">
        <v>181</v>
      </c>
      <c r="E70" s="252">
        <v>0.32500000000000001</v>
      </c>
      <c r="F70" s="253"/>
      <c r="G70" s="254">
        <f>ROUND(E70*F70,2)</f>
        <v>0</v>
      </c>
      <c r="H70" s="253"/>
      <c r="I70" s="254">
        <f>ROUND(E70*H70,2)</f>
        <v>0</v>
      </c>
      <c r="J70" s="253"/>
      <c r="K70" s="254">
        <f>ROUND(E70*J70,2)</f>
        <v>0</v>
      </c>
      <c r="L70" s="254">
        <v>21</v>
      </c>
      <c r="M70" s="254">
        <f>G70*(1+L70/100)</f>
        <v>0</v>
      </c>
      <c r="N70" s="254">
        <v>0</v>
      </c>
      <c r="O70" s="254">
        <f>ROUND(E70*N70,2)</f>
        <v>0</v>
      </c>
      <c r="P70" s="254">
        <v>0.44</v>
      </c>
      <c r="Q70" s="254">
        <f>ROUND(E70*P70,2)</f>
        <v>0.14000000000000001</v>
      </c>
      <c r="R70" s="254"/>
      <c r="S70" s="254" t="s">
        <v>128</v>
      </c>
      <c r="T70" s="255" t="s">
        <v>128</v>
      </c>
      <c r="U70" s="231">
        <v>0.63200000000000001</v>
      </c>
      <c r="V70" s="231">
        <f>ROUND(E70*U70,2)</f>
        <v>0.21</v>
      </c>
      <c r="W70" s="231"/>
      <c r="X70" s="231" t="s">
        <v>129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130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9" t="s">
        <v>190</v>
      </c>
      <c r="D71" s="232"/>
      <c r="E71" s="233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132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9" t="s">
        <v>191</v>
      </c>
      <c r="D72" s="232"/>
      <c r="E72" s="233">
        <v>0.32500000000000001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132</v>
      </c>
      <c r="AH72" s="212">
        <v>5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70" t="s">
        <v>135</v>
      </c>
      <c r="D73" s="234"/>
      <c r="E73" s="235">
        <v>0.32500000000000001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132</v>
      </c>
      <c r="AH73" s="212">
        <v>1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9">
        <v>14</v>
      </c>
      <c r="B74" s="250" t="s">
        <v>192</v>
      </c>
      <c r="C74" s="268" t="s">
        <v>193</v>
      </c>
      <c r="D74" s="251" t="s">
        <v>181</v>
      </c>
      <c r="E74" s="252">
        <v>0.32500000000000001</v>
      </c>
      <c r="F74" s="253"/>
      <c r="G74" s="254">
        <f>ROUND(E74*F74,2)</f>
        <v>0</v>
      </c>
      <c r="H74" s="253"/>
      <c r="I74" s="254">
        <f>ROUND(E74*H74,2)</f>
        <v>0</v>
      </c>
      <c r="J74" s="253"/>
      <c r="K74" s="254">
        <f>ROUND(E74*J74,2)</f>
        <v>0</v>
      </c>
      <c r="L74" s="254">
        <v>21</v>
      </c>
      <c r="M74" s="254">
        <f>G74*(1+L74/100)</f>
        <v>0</v>
      </c>
      <c r="N74" s="254">
        <v>0</v>
      </c>
      <c r="O74" s="254">
        <f>ROUND(E74*N74,2)</f>
        <v>0</v>
      </c>
      <c r="P74" s="254">
        <v>0.44</v>
      </c>
      <c r="Q74" s="254">
        <f>ROUND(E74*P74,2)</f>
        <v>0.14000000000000001</v>
      </c>
      <c r="R74" s="254"/>
      <c r="S74" s="254" t="s">
        <v>128</v>
      </c>
      <c r="T74" s="255" t="s">
        <v>128</v>
      </c>
      <c r="U74" s="231">
        <v>0.376</v>
      </c>
      <c r="V74" s="231">
        <f>ROUND(E74*U74,2)</f>
        <v>0.12</v>
      </c>
      <c r="W74" s="231"/>
      <c r="X74" s="231" t="s">
        <v>129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130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9" t="s">
        <v>190</v>
      </c>
      <c r="D75" s="232"/>
      <c r="E75" s="233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132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9" t="s">
        <v>191</v>
      </c>
      <c r="D76" s="232"/>
      <c r="E76" s="233">
        <v>0.32500000000000001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132</v>
      </c>
      <c r="AH76" s="212">
        <v>5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70" t="s">
        <v>135</v>
      </c>
      <c r="D77" s="234"/>
      <c r="E77" s="235">
        <v>0.32500000000000001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132</v>
      </c>
      <c r="AH77" s="212">
        <v>1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9">
        <v>15</v>
      </c>
      <c r="B78" s="250" t="s">
        <v>194</v>
      </c>
      <c r="C78" s="268" t="s">
        <v>195</v>
      </c>
      <c r="D78" s="251" t="s">
        <v>196</v>
      </c>
      <c r="E78" s="252">
        <v>9.3000000000000007</v>
      </c>
      <c r="F78" s="253"/>
      <c r="G78" s="254">
        <f>ROUND(E78*F78,2)</f>
        <v>0</v>
      </c>
      <c r="H78" s="253"/>
      <c r="I78" s="254">
        <f>ROUND(E78*H78,2)</f>
        <v>0</v>
      </c>
      <c r="J78" s="253"/>
      <c r="K78" s="254">
        <f>ROUND(E78*J78,2)</f>
        <v>0</v>
      </c>
      <c r="L78" s="254">
        <v>21</v>
      </c>
      <c r="M78" s="254">
        <f>G78*(1+L78/100)</f>
        <v>0</v>
      </c>
      <c r="N78" s="254">
        <v>0</v>
      </c>
      <c r="O78" s="254">
        <f>ROUND(E78*N78,2)</f>
        <v>0</v>
      </c>
      <c r="P78" s="254">
        <v>0</v>
      </c>
      <c r="Q78" s="254">
        <f>ROUND(E78*P78,2)</f>
        <v>0</v>
      </c>
      <c r="R78" s="254"/>
      <c r="S78" s="254" t="s">
        <v>128</v>
      </c>
      <c r="T78" s="255" t="s">
        <v>128</v>
      </c>
      <c r="U78" s="231">
        <v>5.5E-2</v>
      </c>
      <c r="V78" s="231">
        <f>ROUND(E78*U78,2)</f>
        <v>0.51</v>
      </c>
      <c r="W78" s="231"/>
      <c r="X78" s="231" t="s">
        <v>129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130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9" t="s">
        <v>197</v>
      </c>
      <c r="D79" s="232"/>
      <c r="E79" s="233">
        <v>9.3000000000000007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132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70" t="s">
        <v>135</v>
      </c>
      <c r="D80" s="234"/>
      <c r="E80" s="235">
        <v>9.3000000000000007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132</v>
      </c>
      <c r="AH80" s="212">
        <v>1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49">
        <v>16</v>
      </c>
      <c r="B81" s="250" t="s">
        <v>198</v>
      </c>
      <c r="C81" s="268" t="s">
        <v>199</v>
      </c>
      <c r="D81" s="251" t="s">
        <v>181</v>
      </c>
      <c r="E81" s="252">
        <v>5.72</v>
      </c>
      <c r="F81" s="253"/>
      <c r="G81" s="254">
        <f>ROUND(E81*F81,2)</f>
        <v>0</v>
      </c>
      <c r="H81" s="253"/>
      <c r="I81" s="254">
        <f>ROUND(E81*H81,2)</f>
        <v>0</v>
      </c>
      <c r="J81" s="253"/>
      <c r="K81" s="254">
        <f>ROUND(E81*J81,2)</f>
        <v>0</v>
      </c>
      <c r="L81" s="254">
        <v>21</v>
      </c>
      <c r="M81" s="254">
        <f>G81*(1+L81/100)</f>
        <v>0</v>
      </c>
      <c r="N81" s="254">
        <v>0</v>
      </c>
      <c r="O81" s="254">
        <f>ROUND(E81*N81,2)</f>
        <v>0</v>
      </c>
      <c r="P81" s="254">
        <v>0.33</v>
      </c>
      <c r="Q81" s="254">
        <f>ROUND(E81*P81,2)</f>
        <v>1.89</v>
      </c>
      <c r="R81" s="254"/>
      <c r="S81" s="254" t="s">
        <v>128</v>
      </c>
      <c r="T81" s="255" t="s">
        <v>128</v>
      </c>
      <c r="U81" s="231">
        <v>0.625</v>
      </c>
      <c r="V81" s="231">
        <f>ROUND(E81*U81,2)</f>
        <v>3.58</v>
      </c>
      <c r="W81" s="231"/>
      <c r="X81" s="231" t="s">
        <v>129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130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9" t="s">
        <v>183</v>
      </c>
      <c r="D82" s="232"/>
      <c r="E82" s="233">
        <v>5.2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132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70" t="s">
        <v>135</v>
      </c>
      <c r="D83" s="234"/>
      <c r="E83" s="235">
        <v>5.2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132</v>
      </c>
      <c r="AH83" s="212">
        <v>1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72" t="s">
        <v>200</v>
      </c>
      <c r="D84" s="236"/>
      <c r="E84" s="237">
        <v>0.52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132</v>
      </c>
      <c r="AH84" s="212">
        <v>4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9">
        <v>17</v>
      </c>
      <c r="B85" s="250" t="s">
        <v>201</v>
      </c>
      <c r="C85" s="268" t="s">
        <v>202</v>
      </c>
      <c r="D85" s="251" t="s">
        <v>181</v>
      </c>
      <c r="E85" s="252">
        <v>5.72</v>
      </c>
      <c r="F85" s="253"/>
      <c r="G85" s="254">
        <f>ROUND(E85*F85,2)</f>
        <v>0</v>
      </c>
      <c r="H85" s="253"/>
      <c r="I85" s="254">
        <f>ROUND(E85*H85,2)</f>
        <v>0</v>
      </c>
      <c r="J85" s="253"/>
      <c r="K85" s="254">
        <f>ROUND(E85*J85,2)</f>
        <v>0</v>
      </c>
      <c r="L85" s="254">
        <v>21</v>
      </c>
      <c r="M85" s="254">
        <f>G85*(1+L85/100)</f>
        <v>0</v>
      </c>
      <c r="N85" s="254">
        <v>0</v>
      </c>
      <c r="O85" s="254">
        <f>ROUND(E85*N85,2)</f>
        <v>0</v>
      </c>
      <c r="P85" s="254">
        <v>0.33</v>
      </c>
      <c r="Q85" s="254">
        <f>ROUND(E85*P85,2)</f>
        <v>1.89</v>
      </c>
      <c r="R85" s="254"/>
      <c r="S85" s="254" t="s">
        <v>128</v>
      </c>
      <c r="T85" s="255" t="s">
        <v>128</v>
      </c>
      <c r="U85" s="231">
        <v>0.52649999999999997</v>
      </c>
      <c r="V85" s="231">
        <f>ROUND(E85*U85,2)</f>
        <v>3.01</v>
      </c>
      <c r="W85" s="231"/>
      <c r="X85" s="231" t="s">
        <v>129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130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9" t="s">
        <v>203</v>
      </c>
      <c r="D86" s="232"/>
      <c r="E86" s="233">
        <v>5.72</v>
      </c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132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70" t="s">
        <v>135</v>
      </c>
      <c r="D87" s="234"/>
      <c r="E87" s="235">
        <v>5.72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132</v>
      </c>
      <c r="AH87" s="212">
        <v>1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9">
        <v>18</v>
      </c>
      <c r="B88" s="250" t="s">
        <v>192</v>
      </c>
      <c r="C88" s="268" t="s">
        <v>193</v>
      </c>
      <c r="D88" s="251" t="s">
        <v>181</v>
      </c>
      <c r="E88" s="252">
        <v>5.72</v>
      </c>
      <c r="F88" s="253"/>
      <c r="G88" s="254">
        <f>ROUND(E88*F88,2)</f>
        <v>0</v>
      </c>
      <c r="H88" s="253"/>
      <c r="I88" s="254">
        <f>ROUND(E88*H88,2)</f>
        <v>0</v>
      </c>
      <c r="J88" s="253"/>
      <c r="K88" s="254">
        <f>ROUND(E88*J88,2)</f>
        <v>0</v>
      </c>
      <c r="L88" s="254">
        <v>21</v>
      </c>
      <c r="M88" s="254">
        <f>G88*(1+L88/100)</f>
        <v>0</v>
      </c>
      <c r="N88" s="254">
        <v>0</v>
      </c>
      <c r="O88" s="254">
        <f>ROUND(E88*N88,2)</f>
        <v>0</v>
      </c>
      <c r="P88" s="254">
        <v>0.44</v>
      </c>
      <c r="Q88" s="254">
        <f>ROUND(E88*P88,2)</f>
        <v>2.52</v>
      </c>
      <c r="R88" s="254"/>
      <c r="S88" s="254" t="s">
        <v>128</v>
      </c>
      <c r="T88" s="255" t="s">
        <v>128</v>
      </c>
      <c r="U88" s="231">
        <v>0.376</v>
      </c>
      <c r="V88" s="231">
        <f>ROUND(E88*U88,2)</f>
        <v>2.15</v>
      </c>
      <c r="W88" s="231"/>
      <c r="X88" s="231" t="s">
        <v>129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130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9" t="s">
        <v>203</v>
      </c>
      <c r="D89" s="232"/>
      <c r="E89" s="233">
        <v>5.72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132</v>
      </c>
      <c r="AH89" s="212">
        <v>5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70" t="s">
        <v>135</v>
      </c>
      <c r="D90" s="234"/>
      <c r="E90" s="235">
        <v>5.72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132</v>
      </c>
      <c r="AH90" s="212">
        <v>1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x14ac:dyDescent="0.2">
      <c r="A91" s="243" t="s">
        <v>123</v>
      </c>
      <c r="B91" s="244" t="s">
        <v>79</v>
      </c>
      <c r="C91" s="267" t="s">
        <v>80</v>
      </c>
      <c r="D91" s="245"/>
      <c r="E91" s="246"/>
      <c r="F91" s="247"/>
      <c r="G91" s="247">
        <f>SUMIF(AG92:AG116,"&lt;&gt;NOR",G92:G116)</f>
        <v>0</v>
      </c>
      <c r="H91" s="247"/>
      <c r="I91" s="247">
        <f>SUM(I92:I116)</f>
        <v>0</v>
      </c>
      <c r="J91" s="247"/>
      <c r="K91" s="247">
        <f>SUM(K92:K116)</f>
        <v>0</v>
      </c>
      <c r="L91" s="247"/>
      <c r="M91" s="247">
        <f>SUM(M92:M116)</f>
        <v>0</v>
      </c>
      <c r="N91" s="247"/>
      <c r="O91" s="247">
        <f>SUM(O92:O116)</f>
        <v>2.95</v>
      </c>
      <c r="P91" s="247"/>
      <c r="Q91" s="247">
        <f>SUM(Q92:Q116)</f>
        <v>0</v>
      </c>
      <c r="R91" s="247"/>
      <c r="S91" s="247"/>
      <c r="T91" s="248"/>
      <c r="U91" s="242"/>
      <c r="V91" s="242">
        <f>SUM(V92:V116)</f>
        <v>4.09</v>
      </c>
      <c r="W91" s="242"/>
      <c r="X91" s="242"/>
      <c r="AG91" t="s">
        <v>124</v>
      </c>
    </row>
    <row r="92" spans="1:60" outlineLevel="1" x14ac:dyDescent="0.2">
      <c r="A92" s="249">
        <v>19</v>
      </c>
      <c r="B92" s="250" t="s">
        <v>204</v>
      </c>
      <c r="C92" s="268" t="s">
        <v>205</v>
      </c>
      <c r="D92" s="251" t="s">
        <v>206</v>
      </c>
      <c r="E92" s="252">
        <v>2</v>
      </c>
      <c r="F92" s="253"/>
      <c r="G92" s="254">
        <f>ROUND(E92*F92,2)</f>
        <v>0</v>
      </c>
      <c r="H92" s="253"/>
      <c r="I92" s="254">
        <f>ROUND(E92*H92,2)</f>
        <v>0</v>
      </c>
      <c r="J92" s="253"/>
      <c r="K92" s="254">
        <f>ROUND(E92*J92,2)</f>
        <v>0</v>
      </c>
      <c r="L92" s="254">
        <v>21</v>
      </c>
      <c r="M92" s="254">
        <f>G92*(1+L92/100)</f>
        <v>0</v>
      </c>
      <c r="N92" s="254">
        <v>1.6299999999999999E-3</v>
      </c>
      <c r="O92" s="254">
        <f>ROUND(E92*N92,2)</f>
        <v>0</v>
      </c>
      <c r="P92" s="254">
        <v>0</v>
      </c>
      <c r="Q92" s="254">
        <f>ROUND(E92*P92,2)</f>
        <v>0</v>
      </c>
      <c r="R92" s="254"/>
      <c r="S92" s="254" t="s">
        <v>128</v>
      </c>
      <c r="T92" s="255" t="s">
        <v>128</v>
      </c>
      <c r="U92" s="231">
        <v>0.4</v>
      </c>
      <c r="V92" s="231">
        <f>ROUND(E92*U92,2)</f>
        <v>0.8</v>
      </c>
      <c r="W92" s="231"/>
      <c r="X92" s="231" t="s">
        <v>129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140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9" t="s">
        <v>207</v>
      </c>
      <c r="D93" s="232"/>
      <c r="E93" s="233">
        <v>2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132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70" t="s">
        <v>135</v>
      </c>
      <c r="D94" s="234"/>
      <c r="E94" s="235">
        <v>2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132</v>
      </c>
      <c r="AH94" s="212">
        <v>1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49">
        <v>20</v>
      </c>
      <c r="B95" s="250" t="s">
        <v>208</v>
      </c>
      <c r="C95" s="268" t="s">
        <v>209</v>
      </c>
      <c r="D95" s="251" t="s">
        <v>127</v>
      </c>
      <c r="E95" s="252">
        <v>1.08</v>
      </c>
      <c r="F95" s="253"/>
      <c r="G95" s="254">
        <f>ROUND(E95*F95,2)</f>
        <v>0</v>
      </c>
      <c r="H95" s="253"/>
      <c r="I95" s="254">
        <f>ROUND(E95*H95,2)</f>
        <v>0</v>
      </c>
      <c r="J95" s="253"/>
      <c r="K95" s="254">
        <f>ROUND(E95*J95,2)</f>
        <v>0</v>
      </c>
      <c r="L95" s="254">
        <v>21</v>
      </c>
      <c r="M95" s="254">
        <f>G95*(1+L95/100)</f>
        <v>0</v>
      </c>
      <c r="N95" s="254">
        <v>2.5249999999999999</v>
      </c>
      <c r="O95" s="254">
        <f>ROUND(E95*N95,2)</f>
        <v>2.73</v>
      </c>
      <c r="P95" s="254">
        <v>0</v>
      </c>
      <c r="Q95" s="254">
        <f>ROUND(E95*P95,2)</f>
        <v>0</v>
      </c>
      <c r="R95" s="254"/>
      <c r="S95" s="254" t="s">
        <v>128</v>
      </c>
      <c r="T95" s="255" t="s">
        <v>128</v>
      </c>
      <c r="U95" s="231">
        <v>0.47699999999999998</v>
      </c>
      <c r="V95" s="231">
        <f>ROUND(E95*U95,2)</f>
        <v>0.52</v>
      </c>
      <c r="W95" s="231"/>
      <c r="X95" s="231" t="s">
        <v>129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140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71" t="s">
        <v>210</v>
      </c>
      <c r="D96" s="257"/>
      <c r="E96" s="257"/>
      <c r="F96" s="257"/>
      <c r="G96" s="257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150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9" t="s">
        <v>211</v>
      </c>
      <c r="D97" s="232"/>
      <c r="E97" s="233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132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9" t="s">
        <v>212</v>
      </c>
      <c r="D98" s="232"/>
      <c r="E98" s="233">
        <v>0.9</v>
      </c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132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70" t="s">
        <v>135</v>
      </c>
      <c r="D99" s="234"/>
      <c r="E99" s="235">
        <v>0.9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132</v>
      </c>
      <c r="AH99" s="212">
        <v>1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72" t="s">
        <v>213</v>
      </c>
      <c r="D100" s="236"/>
      <c r="E100" s="237">
        <v>0.18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132</v>
      </c>
      <c r="AH100" s="212">
        <v>4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49">
        <v>21</v>
      </c>
      <c r="B101" s="250" t="s">
        <v>214</v>
      </c>
      <c r="C101" s="268" t="s">
        <v>215</v>
      </c>
      <c r="D101" s="251" t="s">
        <v>181</v>
      </c>
      <c r="E101" s="252">
        <v>2</v>
      </c>
      <c r="F101" s="253"/>
      <c r="G101" s="254">
        <f>ROUND(E101*F101,2)</f>
        <v>0</v>
      </c>
      <c r="H101" s="253"/>
      <c r="I101" s="254">
        <f>ROUND(E101*H101,2)</f>
        <v>0</v>
      </c>
      <c r="J101" s="253"/>
      <c r="K101" s="254">
        <f>ROUND(E101*J101,2)</f>
        <v>0</v>
      </c>
      <c r="L101" s="254">
        <v>21</v>
      </c>
      <c r="M101" s="254">
        <f>G101*(1+L101/100)</f>
        <v>0</v>
      </c>
      <c r="N101" s="254">
        <v>3.9199999999999999E-2</v>
      </c>
      <c r="O101" s="254">
        <f>ROUND(E101*N101,2)</f>
        <v>0.08</v>
      </c>
      <c r="P101" s="254">
        <v>0</v>
      </c>
      <c r="Q101" s="254">
        <f>ROUND(E101*P101,2)</f>
        <v>0</v>
      </c>
      <c r="R101" s="254"/>
      <c r="S101" s="254" t="s">
        <v>128</v>
      </c>
      <c r="T101" s="255" t="s">
        <v>128</v>
      </c>
      <c r="U101" s="231">
        <v>1.05</v>
      </c>
      <c r="V101" s="231">
        <f>ROUND(E101*U101,2)</f>
        <v>2.1</v>
      </c>
      <c r="W101" s="231"/>
      <c r="X101" s="231" t="s">
        <v>129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140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9" t="s">
        <v>211</v>
      </c>
      <c r="D102" s="232"/>
      <c r="E102" s="233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132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9" t="s">
        <v>216</v>
      </c>
      <c r="D103" s="232"/>
      <c r="E103" s="233"/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132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9" t="s">
        <v>217</v>
      </c>
      <c r="D104" s="232"/>
      <c r="E104" s="233">
        <v>2</v>
      </c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132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70" t="s">
        <v>135</v>
      </c>
      <c r="D105" s="234"/>
      <c r="E105" s="235">
        <v>2</v>
      </c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132</v>
      </c>
      <c r="AH105" s="212">
        <v>1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49">
        <v>22</v>
      </c>
      <c r="B106" s="250" t="s">
        <v>218</v>
      </c>
      <c r="C106" s="268" t="s">
        <v>219</v>
      </c>
      <c r="D106" s="251" t="s">
        <v>181</v>
      </c>
      <c r="E106" s="252">
        <v>2</v>
      </c>
      <c r="F106" s="253"/>
      <c r="G106" s="254">
        <f>ROUND(E106*F106,2)</f>
        <v>0</v>
      </c>
      <c r="H106" s="253"/>
      <c r="I106" s="254">
        <f>ROUND(E106*H106,2)</f>
        <v>0</v>
      </c>
      <c r="J106" s="253"/>
      <c r="K106" s="254">
        <f>ROUND(E106*J106,2)</f>
        <v>0</v>
      </c>
      <c r="L106" s="254">
        <v>21</v>
      </c>
      <c r="M106" s="254">
        <f>G106*(1+L106/100)</f>
        <v>0</v>
      </c>
      <c r="N106" s="254">
        <v>0</v>
      </c>
      <c r="O106" s="254">
        <f>ROUND(E106*N106,2)</f>
        <v>0</v>
      </c>
      <c r="P106" s="254">
        <v>0</v>
      </c>
      <c r="Q106" s="254">
        <f>ROUND(E106*P106,2)</f>
        <v>0</v>
      </c>
      <c r="R106" s="254"/>
      <c r="S106" s="254" t="s">
        <v>128</v>
      </c>
      <c r="T106" s="255" t="s">
        <v>128</v>
      </c>
      <c r="U106" s="231">
        <v>0.32</v>
      </c>
      <c r="V106" s="231">
        <f>ROUND(E106*U106,2)</f>
        <v>0.64</v>
      </c>
      <c r="W106" s="231"/>
      <c r="X106" s="231" t="s">
        <v>129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140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71" t="s">
        <v>220</v>
      </c>
      <c r="D107" s="257"/>
      <c r="E107" s="257"/>
      <c r="F107" s="257"/>
      <c r="G107" s="257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150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9" t="s">
        <v>221</v>
      </c>
      <c r="D108" s="232"/>
      <c r="E108" s="233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132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9" t="s">
        <v>222</v>
      </c>
      <c r="D109" s="232"/>
      <c r="E109" s="233">
        <v>2</v>
      </c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132</v>
      </c>
      <c r="AH109" s="212">
        <v>5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70" t="s">
        <v>135</v>
      </c>
      <c r="D110" s="234"/>
      <c r="E110" s="235">
        <v>2</v>
      </c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132</v>
      </c>
      <c r="AH110" s="212">
        <v>1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49">
        <v>23</v>
      </c>
      <c r="B111" s="250" t="s">
        <v>223</v>
      </c>
      <c r="C111" s="268" t="s">
        <v>224</v>
      </c>
      <c r="D111" s="251" t="s">
        <v>127</v>
      </c>
      <c r="E111" s="252">
        <v>5.3999999999999999E-2</v>
      </c>
      <c r="F111" s="253"/>
      <c r="G111" s="254">
        <f>ROUND(E111*F111,2)</f>
        <v>0</v>
      </c>
      <c r="H111" s="253"/>
      <c r="I111" s="254">
        <f>ROUND(E111*H111,2)</f>
        <v>0</v>
      </c>
      <c r="J111" s="253"/>
      <c r="K111" s="254">
        <f>ROUND(E111*J111,2)</f>
        <v>0</v>
      </c>
      <c r="L111" s="254">
        <v>21</v>
      </c>
      <c r="M111" s="254">
        <f>G111*(1+L111/100)</f>
        <v>0</v>
      </c>
      <c r="N111" s="254">
        <v>2.5249999999999999</v>
      </c>
      <c r="O111" s="254">
        <f>ROUND(E111*N111,2)</f>
        <v>0.14000000000000001</v>
      </c>
      <c r="P111" s="254">
        <v>0</v>
      </c>
      <c r="Q111" s="254">
        <f>ROUND(E111*P111,2)</f>
        <v>0</v>
      </c>
      <c r="R111" s="254"/>
      <c r="S111" s="254" t="s">
        <v>128</v>
      </c>
      <c r="T111" s="255" t="s">
        <v>128</v>
      </c>
      <c r="U111" s="231">
        <v>0.47699999999999998</v>
      </c>
      <c r="V111" s="231">
        <f>ROUND(E111*U111,2)</f>
        <v>0.03</v>
      </c>
      <c r="W111" s="231"/>
      <c r="X111" s="231" t="s">
        <v>129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140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71" t="s">
        <v>210</v>
      </c>
      <c r="D112" s="257"/>
      <c r="E112" s="257"/>
      <c r="F112" s="257"/>
      <c r="G112" s="257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150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9" t="s">
        <v>211</v>
      </c>
      <c r="D113" s="232"/>
      <c r="E113" s="233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132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9" t="s">
        <v>225</v>
      </c>
      <c r="D114" s="232"/>
      <c r="E114" s="233">
        <v>4.4999999999999998E-2</v>
      </c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132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70" t="s">
        <v>135</v>
      </c>
      <c r="D115" s="234"/>
      <c r="E115" s="235">
        <v>4.4999999999999998E-2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132</v>
      </c>
      <c r="AH115" s="212">
        <v>1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72" t="s">
        <v>226</v>
      </c>
      <c r="D116" s="236"/>
      <c r="E116" s="237">
        <v>8.9999999999999993E-3</v>
      </c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132</v>
      </c>
      <c r="AH116" s="212">
        <v>4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x14ac:dyDescent="0.2">
      <c r="A117" s="243" t="s">
        <v>123</v>
      </c>
      <c r="B117" s="244" t="s">
        <v>81</v>
      </c>
      <c r="C117" s="267" t="s">
        <v>82</v>
      </c>
      <c r="D117" s="245"/>
      <c r="E117" s="246"/>
      <c r="F117" s="247"/>
      <c r="G117" s="247">
        <f>SUMIF(AG118:AG146,"&lt;&gt;NOR",G118:G146)</f>
        <v>0</v>
      </c>
      <c r="H117" s="247"/>
      <c r="I117" s="247">
        <f>SUM(I118:I146)</f>
        <v>0</v>
      </c>
      <c r="J117" s="247"/>
      <c r="K117" s="247">
        <f>SUM(K118:K146)</f>
        <v>0</v>
      </c>
      <c r="L117" s="247"/>
      <c r="M117" s="247">
        <f>SUM(M118:M146)</f>
        <v>0</v>
      </c>
      <c r="N117" s="247"/>
      <c r="O117" s="247">
        <f>SUM(O118:O146)</f>
        <v>8.1999999999999993</v>
      </c>
      <c r="P117" s="247"/>
      <c r="Q117" s="247">
        <f>SUM(Q118:Q146)</f>
        <v>0</v>
      </c>
      <c r="R117" s="247"/>
      <c r="S117" s="247"/>
      <c r="T117" s="248"/>
      <c r="U117" s="242"/>
      <c r="V117" s="242">
        <f>SUM(V118:V146)</f>
        <v>8.879999999999999</v>
      </c>
      <c r="W117" s="242"/>
      <c r="X117" s="242"/>
      <c r="AG117" t="s">
        <v>124</v>
      </c>
    </row>
    <row r="118" spans="1:60" outlineLevel="1" x14ac:dyDescent="0.2">
      <c r="A118" s="249">
        <v>24</v>
      </c>
      <c r="B118" s="250" t="s">
        <v>227</v>
      </c>
      <c r="C118" s="268" t="s">
        <v>228</v>
      </c>
      <c r="D118" s="251" t="s">
        <v>181</v>
      </c>
      <c r="E118" s="252">
        <v>4.2</v>
      </c>
      <c r="F118" s="253"/>
      <c r="G118" s="254">
        <f>ROUND(E118*F118,2)</f>
        <v>0</v>
      </c>
      <c r="H118" s="253"/>
      <c r="I118" s="254">
        <f>ROUND(E118*H118,2)</f>
        <v>0</v>
      </c>
      <c r="J118" s="253"/>
      <c r="K118" s="254">
        <f>ROUND(E118*J118,2)</f>
        <v>0</v>
      </c>
      <c r="L118" s="254">
        <v>21</v>
      </c>
      <c r="M118" s="254">
        <f>G118*(1+L118/100)</f>
        <v>0</v>
      </c>
      <c r="N118" s="254">
        <v>7.3899999999999993E-2</v>
      </c>
      <c r="O118" s="254">
        <f>ROUND(E118*N118,2)</f>
        <v>0.31</v>
      </c>
      <c r="P118" s="254">
        <v>0</v>
      </c>
      <c r="Q118" s="254">
        <f>ROUND(E118*P118,2)</f>
        <v>0</v>
      </c>
      <c r="R118" s="254"/>
      <c r="S118" s="254" t="s">
        <v>128</v>
      </c>
      <c r="T118" s="255" t="s">
        <v>128</v>
      </c>
      <c r="U118" s="231">
        <v>0.45200000000000001</v>
      </c>
      <c r="V118" s="231">
        <f>ROUND(E118*U118,2)</f>
        <v>1.9</v>
      </c>
      <c r="W118" s="231"/>
      <c r="X118" s="231" t="s">
        <v>129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130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9" t="s">
        <v>183</v>
      </c>
      <c r="D119" s="232"/>
      <c r="E119" s="233">
        <v>5.2</v>
      </c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132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9" t="s">
        <v>229</v>
      </c>
      <c r="D120" s="232"/>
      <c r="E120" s="233">
        <v>-1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132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70" t="s">
        <v>135</v>
      </c>
      <c r="D121" s="234"/>
      <c r="E121" s="235">
        <v>4.2</v>
      </c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132</v>
      </c>
      <c r="AH121" s="212">
        <v>1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49">
        <v>25</v>
      </c>
      <c r="B122" s="250" t="s">
        <v>230</v>
      </c>
      <c r="C122" s="268" t="s">
        <v>231</v>
      </c>
      <c r="D122" s="251" t="s">
        <v>181</v>
      </c>
      <c r="E122" s="252">
        <v>4.62</v>
      </c>
      <c r="F122" s="253"/>
      <c r="G122" s="254">
        <f>ROUND(E122*F122,2)</f>
        <v>0</v>
      </c>
      <c r="H122" s="253"/>
      <c r="I122" s="254">
        <f>ROUND(E122*H122,2)</f>
        <v>0</v>
      </c>
      <c r="J122" s="253"/>
      <c r="K122" s="254">
        <f>ROUND(E122*J122,2)</f>
        <v>0</v>
      </c>
      <c r="L122" s="254">
        <v>21</v>
      </c>
      <c r="M122" s="254">
        <f>G122*(1+L122/100)</f>
        <v>0</v>
      </c>
      <c r="N122" s="254">
        <v>0.13100000000000001</v>
      </c>
      <c r="O122" s="254">
        <f>ROUND(E122*N122,2)</f>
        <v>0.61</v>
      </c>
      <c r="P122" s="254">
        <v>0</v>
      </c>
      <c r="Q122" s="254">
        <f>ROUND(E122*P122,2)</f>
        <v>0</v>
      </c>
      <c r="R122" s="254" t="s">
        <v>168</v>
      </c>
      <c r="S122" s="254" t="s">
        <v>128</v>
      </c>
      <c r="T122" s="255" t="s">
        <v>128</v>
      </c>
      <c r="U122" s="231">
        <v>0</v>
      </c>
      <c r="V122" s="231">
        <f>ROUND(E122*U122,2)</f>
        <v>0</v>
      </c>
      <c r="W122" s="231"/>
      <c r="X122" s="231" t="s">
        <v>170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171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69" t="s">
        <v>183</v>
      </c>
      <c r="D123" s="232"/>
      <c r="E123" s="233">
        <v>5.2</v>
      </c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132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69" t="s">
        <v>229</v>
      </c>
      <c r="D124" s="232"/>
      <c r="E124" s="233">
        <v>-1</v>
      </c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132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70" t="s">
        <v>135</v>
      </c>
      <c r="D125" s="234"/>
      <c r="E125" s="235">
        <v>4.2</v>
      </c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132</v>
      </c>
      <c r="AH125" s="212">
        <v>1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72" t="s">
        <v>178</v>
      </c>
      <c r="D126" s="236"/>
      <c r="E126" s="237">
        <v>0.42</v>
      </c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132</v>
      </c>
      <c r="AH126" s="212">
        <v>4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49">
        <v>26</v>
      </c>
      <c r="B127" s="250" t="s">
        <v>232</v>
      </c>
      <c r="C127" s="268" t="s">
        <v>233</v>
      </c>
      <c r="D127" s="251" t="s">
        <v>181</v>
      </c>
      <c r="E127" s="252">
        <v>4.2</v>
      </c>
      <c r="F127" s="253"/>
      <c r="G127" s="254">
        <f>ROUND(E127*F127,2)</f>
        <v>0</v>
      </c>
      <c r="H127" s="253"/>
      <c r="I127" s="254">
        <f>ROUND(E127*H127,2)</f>
        <v>0</v>
      </c>
      <c r="J127" s="253"/>
      <c r="K127" s="254">
        <f>ROUND(E127*J127,2)</f>
        <v>0</v>
      </c>
      <c r="L127" s="254">
        <v>21</v>
      </c>
      <c r="M127" s="254">
        <f>G127*(1+L127/100)</f>
        <v>0</v>
      </c>
      <c r="N127" s="254">
        <v>0.30360999999999999</v>
      </c>
      <c r="O127" s="254">
        <f>ROUND(E127*N127,2)</f>
        <v>1.28</v>
      </c>
      <c r="P127" s="254">
        <v>0</v>
      </c>
      <c r="Q127" s="254">
        <f>ROUND(E127*P127,2)</f>
        <v>0</v>
      </c>
      <c r="R127" s="254"/>
      <c r="S127" s="254" t="s">
        <v>128</v>
      </c>
      <c r="T127" s="255" t="s">
        <v>128</v>
      </c>
      <c r="U127" s="231">
        <v>1.6E-2</v>
      </c>
      <c r="V127" s="231">
        <f>ROUND(E127*U127,2)</f>
        <v>7.0000000000000007E-2</v>
      </c>
      <c r="W127" s="231"/>
      <c r="X127" s="231" t="s">
        <v>129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130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69" t="s">
        <v>183</v>
      </c>
      <c r="D128" s="232"/>
      <c r="E128" s="233">
        <v>5.2</v>
      </c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132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69" t="s">
        <v>229</v>
      </c>
      <c r="D129" s="232"/>
      <c r="E129" s="233">
        <v>-1</v>
      </c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132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70" t="s">
        <v>135</v>
      </c>
      <c r="D130" s="234"/>
      <c r="E130" s="235">
        <v>4.2</v>
      </c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132</v>
      </c>
      <c r="AH130" s="212">
        <v>1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49">
        <v>27</v>
      </c>
      <c r="B131" s="250" t="s">
        <v>234</v>
      </c>
      <c r="C131" s="268" t="s">
        <v>235</v>
      </c>
      <c r="D131" s="251" t="s">
        <v>196</v>
      </c>
      <c r="E131" s="252">
        <v>13.3</v>
      </c>
      <c r="F131" s="253"/>
      <c r="G131" s="254">
        <f>ROUND(E131*F131,2)</f>
        <v>0</v>
      </c>
      <c r="H131" s="253"/>
      <c r="I131" s="254">
        <f>ROUND(E131*H131,2)</f>
        <v>0</v>
      </c>
      <c r="J131" s="253"/>
      <c r="K131" s="254">
        <f>ROUND(E131*J131,2)</f>
        <v>0</v>
      </c>
      <c r="L131" s="254">
        <v>21</v>
      </c>
      <c r="M131" s="254">
        <f>G131*(1+L131/100)</f>
        <v>0</v>
      </c>
      <c r="N131" s="254">
        <v>3.3E-4</v>
      </c>
      <c r="O131" s="254">
        <f>ROUND(E131*N131,2)</f>
        <v>0</v>
      </c>
      <c r="P131" s="254">
        <v>0</v>
      </c>
      <c r="Q131" s="254">
        <f>ROUND(E131*P131,2)</f>
        <v>0</v>
      </c>
      <c r="R131" s="254"/>
      <c r="S131" s="254" t="s">
        <v>128</v>
      </c>
      <c r="T131" s="255" t="s">
        <v>128</v>
      </c>
      <c r="U131" s="231">
        <v>0.41</v>
      </c>
      <c r="V131" s="231">
        <f>ROUND(E131*U131,2)</f>
        <v>5.45</v>
      </c>
      <c r="W131" s="231"/>
      <c r="X131" s="231" t="s">
        <v>129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130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69" t="s">
        <v>197</v>
      </c>
      <c r="D132" s="232"/>
      <c r="E132" s="233">
        <v>9.3000000000000007</v>
      </c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132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69" t="s">
        <v>236</v>
      </c>
      <c r="D133" s="232"/>
      <c r="E133" s="233">
        <v>4</v>
      </c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132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70" t="s">
        <v>135</v>
      </c>
      <c r="D134" s="234"/>
      <c r="E134" s="235">
        <v>13.3</v>
      </c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132</v>
      </c>
      <c r="AH134" s="212">
        <v>1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49">
        <v>28</v>
      </c>
      <c r="B135" s="250" t="s">
        <v>237</v>
      </c>
      <c r="C135" s="268" t="s">
        <v>238</v>
      </c>
      <c r="D135" s="251" t="s">
        <v>181</v>
      </c>
      <c r="E135" s="252">
        <v>4.6500000000000004</v>
      </c>
      <c r="F135" s="253"/>
      <c r="G135" s="254">
        <f>ROUND(E135*F135,2)</f>
        <v>0</v>
      </c>
      <c r="H135" s="253"/>
      <c r="I135" s="254">
        <f>ROUND(E135*H135,2)</f>
        <v>0</v>
      </c>
      <c r="J135" s="253"/>
      <c r="K135" s="254">
        <f>ROUND(E135*J135,2)</f>
        <v>0</v>
      </c>
      <c r="L135" s="254">
        <v>21</v>
      </c>
      <c r="M135" s="254">
        <f>G135*(1+L135/100)</f>
        <v>0</v>
      </c>
      <c r="N135" s="254">
        <v>1.2220200000000001</v>
      </c>
      <c r="O135" s="254">
        <f>ROUND(E135*N135,2)</f>
        <v>5.68</v>
      </c>
      <c r="P135" s="254">
        <v>0</v>
      </c>
      <c r="Q135" s="254">
        <f>ROUND(E135*P135,2)</f>
        <v>0</v>
      </c>
      <c r="R135" s="254"/>
      <c r="S135" s="254" t="s">
        <v>128</v>
      </c>
      <c r="T135" s="255" t="s">
        <v>128</v>
      </c>
      <c r="U135" s="231">
        <v>0.31405</v>
      </c>
      <c r="V135" s="231">
        <f>ROUND(E135*U135,2)</f>
        <v>1.46</v>
      </c>
      <c r="W135" s="231"/>
      <c r="X135" s="231" t="s">
        <v>239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240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71" t="s">
        <v>241</v>
      </c>
      <c r="D136" s="257"/>
      <c r="E136" s="257"/>
      <c r="F136" s="257"/>
      <c r="G136" s="257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150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76" t="s">
        <v>242</v>
      </c>
      <c r="D137" s="258"/>
      <c r="E137" s="258"/>
      <c r="F137" s="258"/>
      <c r="G137" s="258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150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76" t="s">
        <v>243</v>
      </c>
      <c r="D138" s="258"/>
      <c r="E138" s="258"/>
      <c r="F138" s="258"/>
      <c r="G138" s="258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150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76" t="s">
        <v>244</v>
      </c>
      <c r="D139" s="258"/>
      <c r="E139" s="258"/>
      <c r="F139" s="258"/>
      <c r="G139" s="258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150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69" t="s">
        <v>245</v>
      </c>
      <c r="D140" s="232"/>
      <c r="E140" s="233"/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  <c r="Q140" s="231"/>
      <c r="R140" s="231"/>
      <c r="S140" s="231"/>
      <c r="T140" s="231"/>
      <c r="U140" s="231"/>
      <c r="V140" s="231"/>
      <c r="W140" s="231"/>
      <c r="X140" s="23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132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9" t="s">
        <v>246</v>
      </c>
      <c r="D141" s="232"/>
      <c r="E141" s="233">
        <v>4.6500000000000004</v>
      </c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132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70" t="s">
        <v>135</v>
      </c>
      <c r="D142" s="234"/>
      <c r="E142" s="235">
        <v>4.6500000000000004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132</v>
      </c>
      <c r="AH142" s="212">
        <v>1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49">
        <v>29</v>
      </c>
      <c r="B143" s="250" t="s">
        <v>247</v>
      </c>
      <c r="C143" s="268" t="s">
        <v>248</v>
      </c>
      <c r="D143" s="251" t="s">
        <v>206</v>
      </c>
      <c r="E143" s="252">
        <v>4</v>
      </c>
      <c r="F143" s="253"/>
      <c r="G143" s="254">
        <f>ROUND(E143*F143,2)</f>
        <v>0</v>
      </c>
      <c r="H143" s="253"/>
      <c r="I143" s="254">
        <f>ROUND(E143*H143,2)</f>
        <v>0</v>
      </c>
      <c r="J143" s="253"/>
      <c r="K143" s="254">
        <f>ROUND(E143*J143,2)</f>
        <v>0</v>
      </c>
      <c r="L143" s="254">
        <v>21</v>
      </c>
      <c r="M143" s="254">
        <f>G143*(1+L143/100)</f>
        <v>0</v>
      </c>
      <c r="N143" s="254">
        <v>8.1000000000000003E-2</v>
      </c>
      <c r="O143" s="254">
        <f>ROUND(E143*N143,2)</f>
        <v>0.32</v>
      </c>
      <c r="P143" s="254">
        <v>0</v>
      </c>
      <c r="Q143" s="254">
        <f>ROUND(E143*P143,2)</f>
        <v>0</v>
      </c>
      <c r="R143" s="254"/>
      <c r="S143" s="254" t="s">
        <v>249</v>
      </c>
      <c r="T143" s="255" t="s">
        <v>250</v>
      </c>
      <c r="U143" s="231">
        <v>0</v>
      </c>
      <c r="V143" s="231">
        <f>ROUND(E143*U143,2)</f>
        <v>0</v>
      </c>
      <c r="W143" s="231"/>
      <c r="X143" s="231" t="s">
        <v>129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140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29"/>
      <c r="B144" s="230"/>
      <c r="C144" s="271" t="s">
        <v>251</v>
      </c>
      <c r="D144" s="257"/>
      <c r="E144" s="257"/>
      <c r="F144" s="257"/>
      <c r="G144" s="257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  <c r="X144" s="23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150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56" t="str">
        <f>C144</f>
        <v>Parkovací retardér, opatření proti poškození nabíjecí stanice automobilem, dodávka včetně kotvících prvků, reflexní povrchová úprava žlutočerná.</v>
      </c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69" t="s">
        <v>252</v>
      </c>
      <c r="D145" s="232"/>
      <c r="E145" s="233">
        <v>4</v>
      </c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132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70" t="s">
        <v>135</v>
      </c>
      <c r="D146" s="234"/>
      <c r="E146" s="235">
        <v>4</v>
      </c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132</v>
      </c>
      <c r="AH146" s="212">
        <v>1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243" t="s">
        <v>123</v>
      </c>
      <c r="B147" s="244" t="s">
        <v>83</v>
      </c>
      <c r="C147" s="267" t="s">
        <v>84</v>
      </c>
      <c r="D147" s="245"/>
      <c r="E147" s="246"/>
      <c r="F147" s="247"/>
      <c r="G147" s="247">
        <f>SUMIF(AG148:AG209,"&lt;&gt;NOR",G148:G209)</f>
        <v>0</v>
      </c>
      <c r="H147" s="247"/>
      <c r="I147" s="247">
        <f>SUM(I148:I209)</f>
        <v>0</v>
      </c>
      <c r="J147" s="247"/>
      <c r="K147" s="247">
        <f>SUM(K148:K209)</f>
        <v>0</v>
      </c>
      <c r="L147" s="247"/>
      <c r="M147" s="247">
        <f>SUM(M148:M209)</f>
        <v>0</v>
      </c>
      <c r="N147" s="247"/>
      <c r="O147" s="247">
        <f>SUM(O148:O209)</f>
        <v>5.01</v>
      </c>
      <c r="P147" s="247"/>
      <c r="Q147" s="247">
        <f>SUM(Q148:Q209)</f>
        <v>0</v>
      </c>
      <c r="R147" s="247"/>
      <c r="S147" s="247"/>
      <c r="T147" s="248"/>
      <c r="U147" s="242"/>
      <c r="V147" s="242">
        <f>SUM(V148:V209)</f>
        <v>9.44</v>
      </c>
      <c r="W147" s="242"/>
      <c r="X147" s="242"/>
      <c r="AG147" t="s">
        <v>124</v>
      </c>
    </row>
    <row r="148" spans="1:60" ht="22.5" outlineLevel="1" x14ac:dyDescent="0.2">
      <c r="A148" s="249">
        <v>30</v>
      </c>
      <c r="B148" s="250" t="s">
        <v>253</v>
      </c>
      <c r="C148" s="268" t="s">
        <v>254</v>
      </c>
      <c r="D148" s="251" t="s">
        <v>196</v>
      </c>
      <c r="E148" s="252">
        <v>9.3000000000000007</v>
      </c>
      <c r="F148" s="253"/>
      <c r="G148" s="254">
        <f>ROUND(E148*F148,2)</f>
        <v>0</v>
      </c>
      <c r="H148" s="253"/>
      <c r="I148" s="254">
        <f>ROUND(E148*H148,2)</f>
        <v>0</v>
      </c>
      <c r="J148" s="253"/>
      <c r="K148" s="254">
        <f>ROUND(E148*J148,2)</f>
        <v>0</v>
      </c>
      <c r="L148" s="254">
        <v>21</v>
      </c>
      <c r="M148" s="254">
        <f>G148*(1+L148/100)</f>
        <v>0</v>
      </c>
      <c r="N148" s="254">
        <v>0.26680999999999999</v>
      </c>
      <c r="O148" s="254">
        <f>ROUND(E148*N148,2)</f>
        <v>2.48</v>
      </c>
      <c r="P148" s="254">
        <v>0</v>
      </c>
      <c r="Q148" s="254">
        <f>ROUND(E148*P148,2)</f>
        <v>0</v>
      </c>
      <c r="R148" s="254"/>
      <c r="S148" s="254" t="s">
        <v>128</v>
      </c>
      <c r="T148" s="255" t="s">
        <v>128</v>
      </c>
      <c r="U148" s="231">
        <v>0.33704000000000001</v>
      </c>
      <c r="V148" s="231">
        <f>ROUND(E148*U148,2)</f>
        <v>3.13</v>
      </c>
      <c r="W148" s="231"/>
      <c r="X148" s="231" t="s">
        <v>129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130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29"/>
      <c r="B149" s="230"/>
      <c r="C149" s="269" t="s">
        <v>197</v>
      </c>
      <c r="D149" s="232"/>
      <c r="E149" s="233">
        <v>9.3000000000000007</v>
      </c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132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70" t="s">
        <v>135</v>
      </c>
      <c r="D150" s="234"/>
      <c r="E150" s="235">
        <v>9.3000000000000007</v>
      </c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132</v>
      </c>
      <c r="AH150" s="212">
        <v>1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49">
        <v>31</v>
      </c>
      <c r="B151" s="250" t="s">
        <v>255</v>
      </c>
      <c r="C151" s="268" t="s">
        <v>256</v>
      </c>
      <c r="D151" s="251" t="s">
        <v>127</v>
      </c>
      <c r="E151" s="252">
        <v>0.93</v>
      </c>
      <c r="F151" s="253"/>
      <c r="G151" s="254">
        <f>ROUND(E151*F151,2)</f>
        <v>0</v>
      </c>
      <c r="H151" s="253"/>
      <c r="I151" s="254">
        <f>ROUND(E151*H151,2)</f>
        <v>0</v>
      </c>
      <c r="J151" s="253"/>
      <c r="K151" s="254">
        <f>ROUND(E151*J151,2)</f>
        <v>0</v>
      </c>
      <c r="L151" s="254">
        <v>21</v>
      </c>
      <c r="M151" s="254">
        <f>G151*(1+L151/100)</f>
        <v>0</v>
      </c>
      <c r="N151" s="254">
        <v>2.5249999999999999</v>
      </c>
      <c r="O151" s="254">
        <f>ROUND(E151*N151,2)</f>
        <v>2.35</v>
      </c>
      <c r="P151" s="254">
        <v>0</v>
      </c>
      <c r="Q151" s="254">
        <f>ROUND(E151*P151,2)</f>
        <v>0</v>
      </c>
      <c r="R151" s="254"/>
      <c r="S151" s="254" t="s">
        <v>128</v>
      </c>
      <c r="T151" s="255" t="s">
        <v>128</v>
      </c>
      <c r="U151" s="231">
        <v>1.4419999999999999</v>
      </c>
      <c r="V151" s="231">
        <f>ROUND(E151*U151,2)</f>
        <v>1.34</v>
      </c>
      <c r="W151" s="231"/>
      <c r="X151" s="231" t="s">
        <v>129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130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69" t="s">
        <v>257</v>
      </c>
      <c r="D152" s="232"/>
      <c r="E152" s="233"/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132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69" t="s">
        <v>258</v>
      </c>
      <c r="D153" s="232"/>
      <c r="E153" s="233"/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  <c r="R153" s="231"/>
      <c r="S153" s="231"/>
      <c r="T153" s="231"/>
      <c r="U153" s="231"/>
      <c r="V153" s="231"/>
      <c r="W153" s="231"/>
      <c r="X153" s="23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132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69" t="s">
        <v>259</v>
      </c>
      <c r="D154" s="232"/>
      <c r="E154" s="233">
        <v>0.93</v>
      </c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132</v>
      </c>
      <c r="AH154" s="212">
        <v>5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70" t="s">
        <v>135</v>
      </c>
      <c r="D155" s="234"/>
      <c r="E155" s="235">
        <v>0.93</v>
      </c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132</v>
      </c>
      <c r="AH155" s="212">
        <v>1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49">
        <v>32</v>
      </c>
      <c r="B156" s="250" t="s">
        <v>260</v>
      </c>
      <c r="C156" s="268" t="s">
        <v>261</v>
      </c>
      <c r="D156" s="251" t="s">
        <v>196</v>
      </c>
      <c r="E156" s="252">
        <v>9.3000000000000007</v>
      </c>
      <c r="F156" s="253"/>
      <c r="G156" s="254">
        <f>ROUND(E156*F156,2)</f>
        <v>0</v>
      </c>
      <c r="H156" s="253"/>
      <c r="I156" s="254">
        <f>ROUND(E156*H156,2)</f>
        <v>0</v>
      </c>
      <c r="J156" s="253"/>
      <c r="K156" s="254">
        <f>ROUND(E156*J156,2)</f>
        <v>0</v>
      </c>
      <c r="L156" s="254">
        <v>21</v>
      </c>
      <c r="M156" s="254">
        <f>G156*(1+L156/100)</f>
        <v>0</v>
      </c>
      <c r="N156" s="254">
        <v>4.3E-3</v>
      </c>
      <c r="O156" s="254">
        <f>ROUND(E156*N156,2)</f>
        <v>0.04</v>
      </c>
      <c r="P156" s="254">
        <v>0</v>
      </c>
      <c r="Q156" s="254">
        <f>ROUND(E156*P156,2)</f>
        <v>0</v>
      </c>
      <c r="R156" s="254"/>
      <c r="S156" s="254" t="s">
        <v>249</v>
      </c>
      <c r="T156" s="255" t="s">
        <v>250</v>
      </c>
      <c r="U156" s="231">
        <v>0.20799999999999999</v>
      </c>
      <c r="V156" s="231">
        <f>ROUND(E156*U156,2)</f>
        <v>1.93</v>
      </c>
      <c r="W156" s="231"/>
      <c r="X156" s="231" t="s">
        <v>129</v>
      </c>
      <c r="Y156" s="212"/>
      <c r="Z156" s="212"/>
      <c r="AA156" s="212"/>
      <c r="AB156" s="212"/>
      <c r="AC156" s="212"/>
      <c r="AD156" s="212"/>
      <c r="AE156" s="212"/>
      <c r="AF156" s="212"/>
      <c r="AG156" s="212" t="s">
        <v>130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69" t="s">
        <v>197</v>
      </c>
      <c r="D157" s="232"/>
      <c r="E157" s="233">
        <v>9.3000000000000007</v>
      </c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31"/>
      <c r="U157" s="231"/>
      <c r="V157" s="231"/>
      <c r="W157" s="231"/>
      <c r="X157" s="23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132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70" t="s">
        <v>135</v>
      </c>
      <c r="D158" s="234"/>
      <c r="E158" s="235">
        <v>9.3000000000000007</v>
      </c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1"/>
      <c r="U158" s="231"/>
      <c r="V158" s="231"/>
      <c r="W158" s="231"/>
      <c r="X158" s="23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132</v>
      </c>
      <c r="AH158" s="212">
        <v>1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49">
        <v>33</v>
      </c>
      <c r="B159" s="250" t="s">
        <v>262</v>
      </c>
      <c r="C159" s="268" t="s">
        <v>263</v>
      </c>
      <c r="D159" s="251" t="s">
        <v>181</v>
      </c>
      <c r="E159" s="252">
        <v>2.7</v>
      </c>
      <c r="F159" s="253"/>
      <c r="G159" s="254">
        <f>ROUND(E159*F159,2)</f>
        <v>0</v>
      </c>
      <c r="H159" s="253"/>
      <c r="I159" s="254">
        <f>ROUND(E159*H159,2)</f>
        <v>0</v>
      </c>
      <c r="J159" s="253"/>
      <c r="K159" s="254">
        <f>ROUND(E159*J159,2)</f>
        <v>0</v>
      </c>
      <c r="L159" s="254">
        <v>21</v>
      </c>
      <c r="M159" s="254">
        <f>G159*(1+L159/100)</f>
        <v>0</v>
      </c>
      <c r="N159" s="254">
        <v>0</v>
      </c>
      <c r="O159" s="254">
        <f>ROUND(E159*N159,2)</f>
        <v>0</v>
      </c>
      <c r="P159" s="254">
        <v>0</v>
      </c>
      <c r="Q159" s="254">
        <f>ROUND(E159*P159,2)</f>
        <v>0</v>
      </c>
      <c r="R159" s="254"/>
      <c r="S159" s="254" t="s">
        <v>128</v>
      </c>
      <c r="T159" s="255" t="s">
        <v>128</v>
      </c>
      <c r="U159" s="231">
        <v>0.125</v>
      </c>
      <c r="V159" s="231">
        <f>ROUND(E159*U159,2)</f>
        <v>0.34</v>
      </c>
      <c r="W159" s="231"/>
      <c r="X159" s="231" t="s">
        <v>129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130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69" t="s">
        <v>264</v>
      </c>
      <c r="D160" s="232"/>
      <c r="E160" s="233"/>
      <c r="F160" s="231"/>
      <c r="G160" s="231"/>
      <c r="H160" s="231"/>
      <c r="I160" s="231"/>
      <c r="J160" s="231"/>
      <c r="K160" s="231"/>
      <c r="L160" s="231"/>
      <c r="M160" s="231"/>
      <c r="N160" s="231"/>
      <c r="O160" s="231"/>
      <c r="P160" s="231"/>
      <c r="Q160" s="231"/>
      <c r="R160" s="231"/>
      <c r="S160" s="231"/>
      <c r="T160" s="231"/>
      <c r="U160" s="231"/>
      <c r="V160" s="231"/>
      <c r="W160" s="231"/>
      <c r="X160" s="23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132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29"/>
      <c r="B161" s="230"/>
      <c r="C161" s="269" t="s">
        <v>265</v>
      </c>
      <c r="D161" s="232"/>
      <c r="E161" s="233">
        <v>2.7</v>
      </c>
      <c r="F161" s="231"/>
      <c r="G161" s="231"/>
      <c r="H161" s="231"/>
      <c r="I161" s="231"/>
      <c r="J161" s="231"/>
      <c r="K161" s="231"/>
      <c r="L161" s="231"/>
      <c r="M161" s="231"/>
      <c r="N161" s="231"/>
      <c r="O161" s="231"/>
      <c r="P161" s="231"/>
      <c r="Q161" s="231"/>
      <c r="R161" s="231"/>
      <c r="S161" s="231"/>
      <c r="T161" s="231"/>
      <c r="U161" s="231"/>
      <c r="V161" s="231"/>
      <c r="W161" s="231"/>
      <c r="X161" s="23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132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29"/>
      <c r="B162" s="230"/>
      <c r="C162" s="270" t="s">
        <v>135</v>
      </c>
      <c r="D162" s="234"/>
      <c r="E162" s="235">
        <v>2.7</v>
      </c>
      <c r="F162" s="231"/>
      <c r="G162" s="231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  <c r="R162" s="231"/>
      <c r="S162" s="231"/>
      <c r="T162" s="231"/>
      <c r="U162" s="231"/>
      <c r="V162" s="231"/>
      <c r="W162" s="231"/>
      <c r="X162" s="23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132</v>
      </c>
      <c r="AH162" s="212">
        <v>1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49">
        <v>34</v>
      </c>
      <c r="B163" s="250" t="s">
        <v>266</v>
      </c>
      <c r="C163" s="268" t="s">
        <v>267</v>
      </c>
      <c r="D163" s="251" t="s">
        <v>181</v>
      </c>
      <c r="E163" s="252">
        <v>2.7</v>
      </c>
      <c r="F163" s="253"/>
      <c r="G163" s="254">
        <f>ROUND(E163*F163,2)</f>
        <v>0</v>
      </c>
      <c r="H163" s="253"/>
      <c r="I163" s="254">
        <f>ROUND(E163*H163,2)</f>
        <v>0</v>
      </c>
      <c r="J163" s="253"/>
      <c r="K163" s="254">
        <f>ROUND(E163*J163,2)</f>
        <v>0</v>
      </c>
      <c r="L163" s="254">
        <v>21</v>
      </c>
      <c r="M163" s="254">
        <f>G163*(1+L163/100)</f>
        <v>0</v>
      </c>
      <c r="N163" s="254">
        <v>7.6000000000000004E-4</v>
      </c>
      <c r="O163" s="254">
        <f>ROUND(E163*N163,2)</f>
        <v>0</v>
      </c>
      <c r="P163" s="254">
        <v>0</v>
      </c>
      <c r="Q163" s="254">
        <f>ROUND(E163*P163,2)</f>
        <v>0</v>
      </c>
      <c r="R163" s="254"/>
      <c r="S163" s="254" t="s">
        <v>128</v>
      </c>
      <c r="T163" s="255" t="s">
        <v>128</v>
      </c>
      <c r="U163" s="231">
        <v>0.311</v>
      </c>
      <c r="V163" s="231">
        <f>ROUND(E163*U163,2)</f>
        <v>0.84</v>
      </c>
      <c r="W163" s="231"/>
      <c r="X163" s="231" t="s">
        <v>129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130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29"/>
      <c r="B164" s="230"/>
      <c r="C164" s="269" t="s">
        <v>264</v>
      </c>
      <c r="D164" s="232"/>
      <c r="E164" s="233"/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  <c r="R164" s="231"/>
      <c r="S164" s="231"/>
      <c r="T164" s="231"/>
      <c r="U164" s="231"/>
      <c r="V164" s="231"/>
      <c r="W164" s="231"/>
      <c r="X164" s="23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132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29"/>
      <c r="B165" s="230"/>
      <c r="C165" s="269" t="s">
        <v>265</v>
      </c>
      <c r="D165" s="232"/>
      <c r="E165" s="233">
        <v>2.7</v>
      </c>
      <c r="F165" s="231"/>
      <c r="G165" s="231"/>
      <c r="H165" s="231"/>
      <c r="I165" s="231"/>
      <c r="J165" s="231"/>
      <c r="K165" s="231"/>
      <c r="L165" s="231"/>
      <c r="M165" s="231"/>
      <c r="N165" s="231"/>
      <c r="O165" s="231"/>
      <c r="P165" s="231"/>
      <c r="Q165" s="231"/>
      <c r="R165" s="231"/>
      <c r="S165" s="231"/>
      <c r="T165" s="231"/>
      <c r="U165" s="231"/>
      <c r="V165" s="231"/>
      <c r="W165" s="231"/>
      <c r="X165" s="23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132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29"/>
      <c r="B166" s="230"/>
      <c r="C166" s="270" t="s">
        <v>135</v>
      </c>
      <c r="D166" s="234"/>
      <c r="E166" s="235">
        <v>2.7</v>
      </c>
      <c r="F166" s="231"/>
      <c r="G166" s="231"/>
      <c r="H166" s="231"/>
      <c r="I166" s="231"/>
      <c r="J166" s="231"/>
      <c r="K166" s="231"/>
      <c r="L166" s="231"/>
      <c r="M166" s="231"/>
      <c r="N166" s="231"/>
      <c r="O166" s="231"/>
      <c r="P166" s="231"/>
      <c r="Q166" s="231"/>
      <c r="R166" s="231"/>
      <c r="S166" s="231"/>
      <c r="T166" s="231"/>
      <c r="U166" s="231"/>
      <c r="V166" s="231"/>
      <c r="W166" s="231"/>
      <c r="X166" s="231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132</v>
      </c>
      <c r="AH166" s="212">
        <v>1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49">
        <v>35</v>
      </c>
      <c r="B167" s="250" t="s">
        <v>268</v>
      </c>
      <c r="C167" s="268" t="s">
        <v>269</v>
      </c>
      <c r="D167" s="251" t="s">
        <v>196</v>
      </c>
      <c r="E167" s="252">
        <v>10</v>
      </c>
      <c r="F167" s="253"/>
      <c r="G167" s="254">
        <f>ROUND(E167*F167,2)</f>
        <v>0</v>
      </c>
      <c r="H167" s="253"/>
      <c r="I167" s="254">
        <f>ROUND(E167*H167,2)</f>
        <v>0</v>
      </c>
      <c r="J167" s="253"/>
      <c r="K167" s="254">
        <f>ROUND(E167*J167,2)</f>
        <v>0</v>
      </c>
      <c r="L167" s="254">
        <v>21</v>
      </c>
      <c r="M167" s="254">
        <f>G167*(1+L167/100)</f>
        <v>0</v>
      </c>
      <c r="N167" s="254">
        <v>0</v>
      </c>
      <c r="O167" s="254">
        <f>ROUND(E167*N167,2)</f>
        <v>0</v>
      </c>
      <c r="P167" s="254">
        <v>0</v>
      </c>
      <c r="Q167" s="254">
        <f>ROUND(E167*P167,2)</f>
        <v>0</v>
      </c>
      <c r="R167" s="254"/>
      <c r="S167" s="254" t="s">
        <v>128</v>
      </c>
      <c r="T167" s="255" t="s">
        <v>128</v>
      </c>
      <c r="U167" s="231">
        <v>1.2E-2</v>
      </c>
      <c r="V167" s="231">
        <f>ROUND(E167*U167,2)</f>
        <v>0.12</v>
      </c>
      <c r="W167" s="231"/>
      <c r="X167" s="231" t="s">
        <v>129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130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69" t="s">
        <v>270</v>
      </c>
      <c r="D168" s="232"/>
      <c r="E168" s="233">
        <v>10</v>
      </c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  <c r="Q168" s="231"/>
      <c r="R168" s="231"/>
      <c r="S168" s="231"/>
      <c r="T168" s="231"/>
      <c r="U168" s="231"/>
      <c r="V168" s="231"/>
      <c r="W168" s="231"/>
      <c r="X168" s="23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132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70" t="s">
        <v>135</v>
      </c>
      <c r="D169" s="234"/>
      <c r="E169" s="235">
        <v>10</v>
      </c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  <c r="R169" s="231"/>
      <c r="S169" s="231"/>
      <c r="T169" s="231"/>
      <c r="U169" s="231"/>
      <c r="V169" s="231"/>
      <c r="W169" s="231"/>
      <c r="X169" s="231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132</v>
      </c>
      <c r="AH169" s="212">
        <v>1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49">
        <v>36</v>
      </c>
      <c r="B170" s="250" t="s">
        <v>271</v>
      </c>
      <c r="C170" s="268" t="s">
        <v>272</v>
      </c>
      <c r="D170" s="251" t="s">
        <v>206</v>
      </c>
      <c r="E170" s="252">
        <v>1</v>
      </c>
      <c r="F170" s="253"/>
      <c r="G170" s="254">
        <f>ROUND(E170*F170,2)</f>
        <v>0</v>
      </c>
      <c r="H170" s="253"/>
      <c r="I170" s="254">
        <f>ROUND(E170*H170,2)</f>
        <v>0</v>
      </c>
      <c r="J170" s="253"/>
      <c r="K170" s="254">
        <f>ROUND(E170*J170,2)</f>
        <v>0</v>
      </c>
      <c r="L170" s="254">
        <v>21</v>
      </c>
      <c r="M170" s="254">
        <f>G170*(1+L170/100)</f>
        <v>0</v>
      </c>
      <c r="N170" s="254">
        <v>0.11840000000000001</v>
      </c>
      <c r="O170" s="254">
        <f>ROUND(E170*N170,2)</f>
        <v>0.12</v>
      </c>
      <c r="P170" s="254">
        <v>0</v>
      </c>
      <c r="Q170" s="254">
        <f>ROUND(E170*P170,2)</f>
        <v>0</v>
      </c>
      <c r="R170" s="254"/>
      <c r="S170" s="254" t="s">
        <v>128</v>
      </c>
      <c r="T170" s="255" t="s">
        <v>128</v>
      </c>
      <c r="U170" s="231">
        <v>0.91800000000000004</v>
      </c>
      <c r="V170" s="231">
        <f>ROUND(E170*U170,2)</f>
        <v>0.92</v>
      </c>
      <c r="W170" s="231"/>
      <c r="X170" s="231" t="s">
        <v>129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140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69" t="s">
        <v>273</v>
      </c>
      <c r="D171" s="232"/>
      <c r="E171" s="233">
        <v>1</v>
      </c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132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49">
        <v>37</v>
      </c>
      <c r="B172" s="250" t="s">
        <v>274</v>
      </c>
      <c r="C172" s="268" t="s">
        <v>275</v>
      </c>
      <c r="D172" s="251" t="s">
        <v>196</v>
      </c>
      <c r="E172" s="252">
        <v>10</v>
      </c>
      <c r="F172" s="253"/>
      <c r="G172" s="254">
        <f>ROUND(E172*F172,2)</f>
        <v>0</v>
      </c>
      <c r="H172" s="253"/>
      <c r="I172" s="254">
        <f>ROUND(E172*H172,2)</f>
        <v>0</v>
      </c>
      <c r="J172" s="253"/>
      <c r="K172" s="254">
        <f>ROUND(E172*J172,2)</f>
        <v>0</v>
      </c>
      <c r="L172" s="254">
        <v>21</v>
      </c>
      <c r="M172" s="254">
        <f>G172*(1+L172/100)</f>
        <v>0</v>
      </c>
      <c r="N172" s="254">
        <v>9.0000000000000006E-5</v>
      </c>
      <c r="O172" s="254">
        <f>ROUND(E172*N172,2)</f>
        <v>0</v>
      </c>
      <c r="P172" s="254">
        <v>0</v>
      </c>
      <c r="Q172" s="254">
        <f>ROUND(E172*P172,2)</f>
        <v>0</v>
      </c>
      <c r="R172" s="254"/>
      <c r="S172" s="254" t="s">
        <v>128</v>
      </c>
      <c r="T172" s="255" t="s">
        <v>128</v>
      </c>
      <c r="U172" s="231">
        <v>2.1999999999999999E-2</v>
      </c>
      <c r="V172" s="231">
        <f>ROUND(E172*U172,2)</f>
        <v>0.22</v>
      </c>
      <c r="W172" s="231"/>
      <c r="X172" s="231" t="s">
        <v>129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130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69" t="s">
        <v>270</v>
      </c>
      <c r="D173" s="232"/>
      <c r="E173" s="233">
        <v>10</v>
      </c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132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29"/>
      <c r="B174" s="230"/>
      <c r="C174" s="270" t="s">
        <v>135</v>
      </c>
      <c r="D174" s="234"/>
      <c r="E174" s="235">
        <v>10</v>
      </c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1"/>
      <c r="Q174" s="231"/>
      <c r="R174" s="231"/>
      <c r="S174" s="231"/>
      <c r="T174" s="231"/>
      <c r="U174" s="231"/>
      <c r="V174" s="231"/>
      <c r="W174" s="231"/>
      <c r="X174" s="23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132</v>
      </c>
      <c r="AH174" s="212">
        <v>1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22.5" outlineLevel="1" x14ac:dyDescent="0.2">
      <c r="A175" s="249">
        <v>38</v>
      </c>
      <c r="B175" s="250" t="s">
        <v>276</v>
      </c>
      <c r="C175" s="268" t="s">
        <v>277</v>
      </c>
      <c r="D175" s="251" t="s">
        <v>278</v>
      </c>
      <c r="E175" s="252">
        <v>1</v>
      </c>
      <c r="F175" s="253"/>
      <c r="G175" s="254">
        <f>ROUND(E175*F175,2)</f>
        <v>0</v>
      </c>
      <c r="H175" s="253"/>
      <c r="I175" s="254">
        <f>ROUND(E175*H175,2)</f>
        <v>0</v>
      </c>
      <c r="J175" s="253"/>
      <c r="K175" s="254">
        <f>ROUND(E175*J175,2)</f>
        <v>0</v>
      </c>
      <c r="L175" s="254">
        <v>21</v>
      </c>
      <c r="M175" s="254">
        <f>G175*(1+L175/100)</f>
        <v>0</v>
      </c>
      <c r="N175" s="254">
        <v>0</v>
      </c>
      <c r="O175" s="254">
        <f>ROUND(E175*N175,2)</f>
        <v>0</v>
      </c>
      <c r="P175" s="254">
        <v>0</v>
      </c>
      <c r="Q175" s="254">
        <f>ROUND(E175*P175,2)</f>
        <v>0</v>
      </c>
      <c r="R175" s="254"/>
      <c r="S175" s="254" t="s">
        <v>249</v>
      </c>
      <c r="T175" s="255" t="s">
        <v>250</v>
      </c>
      <c r="U175" s="231">
        <v>0</v>
      </c>
      <c r="V175" s="231">
        <f>ROUND(E175*U175,2)</f>
        <v>0</v>
      </c>
      <c r="W175" s="231"/>
      <c r="X175" s="231" t="s">
        <v>129</v>
      </c>
      <c r="Y175" s="212"/>
      <c r="Z175" s="212"/>
      <c r="AA175" s="212"/>
      <c r="AB175" s="212"/>
      <c r="AC175" s="212"/>
      <c r="AD175" s="212"/>
      <c r="AE175" s="212"/>
      <c r="AF175" s="212"/>
      <c r="AG175" s="212" t="s">
        <v>130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29"/>
      <c r="B176" s="230"/>
      <c r="C176" s="271" t="s">
        <v>279</v>
      </c>
      <c r="D176" s="257"/>
      <c r="E176" s="257"/>
      <c r="F176" s="257"/>
      <c r="G176" s="257"/>
      <c r="H176" s="231"/>
      <c r="I176" s="231"/>
      <c r="J176" s="231"/>
      <c r="K176" s="231"/>
      <c r="L176" s="231"/>
      <c r="M176" s="231"/>
      <c r="N176" s="231"/>
      <c r="O176" s="231"/>
      <c r="P176" s="231"/>
      <c r="Q176" s="231"/>
      <c r="R176" s="231"/>
      <c r="S176" s="231"/>
      <c r="T176" s="231"/>
      <c r="U176" s="231"/>
      <c r="V176" s="231"/>
      <c r="W176" s="231"/>
      <c r="X176" s="23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150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56" t="str">
        <f>C176</f>
        <v>NOVÝ PROTISMYKOVÝ NÁTĚR NA SILNICE ZELENÉ BARVY - PŘESNÝ ODSTÍN URČÍ INVESTOR (PRO DVĚ NOVÁ PARKOVACÍ STÁNÍ)</v>
      </c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69" t="s">
        <v>280</v>
      </c>
      <c r="D177" s="232"/>
      <c r="E177" s="233">
        <v>1</v>
      </c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1"/>
      <c r="Q177" s="231"/>
      <c r="R177" s="231"/>
      <c r="S177" s="231"/>
      <c r="T177" s="231"/>
      <c r="U177" s="231"/>
      <c r="V177" s="231"/>
      <c r="W177" s="231"/>
      <c r="X177" s="23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132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70" t="s">
        <v>135</v>
      </c>
      <c r="D178" s="234"/>
      <c r="E178" s="235">
        <v>1</v>
      </c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1"/>
      <c r="U178" s="231"/>
      <c r="V178" s="231"/>
      <c r="W178" s="231"/>
      <c r="X178" s="23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132</v>
      </c>
      <c r="AH178" s="212">
        <v>1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33.75" outlineLevel="1" x14ac:dyDescent="0.2">
      <c r="A179" s="249">
        <v>39</v>
      </c>
      <c r="B179" s="250" t="s">
        <v>281</v>
      </c>
      <c r="C179" s="268" t="s">
        <v>282</v>
      </c>
      <c r="D179" s="251" t="s">
        <v>278</v>
      </c>
      <c r="E179" s="252">
        <v>1</v>
      </c>
      <c r="F179" s="253"/>
      <c r="G179" s="254">
        <f>ROUND(E179*F179,2)</f>
        <v>0</v>
      </c>
      <c r="H179" s="253"/>
      <c r="I179" s="254">
        <f>ROUND(E179*H179,2)</f>
        <v>0</v>
      </c>
      <c r="J179" s="253"/>
      <c r="K179" s="254">
        <f>ROUND(E179*J179,2)</f>
        <v>0</v>
      </c>
      <c r="L179" s="254">
        <v>21</v>
      </c>
      <c r="M179" s="254">
        <f>G179*(1+L179/100)</f>
        <v>0</v>
      </c>
      <c r="N179" s="254">
        <v>0</v>
      </c>
      <c r="O179" s="254">
        <f>ROUND(E179*N179,2)</f>
        <v>0</v>
      </c>
      <c r="P179" s="254">
        <v>0</v>
      </c>
      <c r="Q179" s="254">
        <f>ROUND(E179*P179,2)</f>
        <v>0</v>
      </c>
      <c r="R179" s="254"/>
      <c r="S179" s="254" t="s">
        <v>249</v>
      </c>
      <c r="T179" s="255" t="s">
        <v>250</v>
      </c>
      <c r="U179" s="231">
        <v>0</v>
      </c>
      <c r="V179" s="231">
        <f>ROUND(E179*U179,2)</f>
        <v>0</v>
      </c>
      <c r="W179" s="231"/>
      <c r="X179" s="231" t="s">
        <v>129</v>
      </c>
      <c r="Y179" s="212"/>
      <c r="Z179" s="212"/>
      <c r="AA179" s="212"/>
      <c r="AB179" s="212"/>
      <c r="AC179" s="212"/>
      <c r="AD179" s="212"/>
      <c r="AE179" s="212"/>
      <c r="AF179" s="212"/>
      <c r="AG179" s="212" t="s">
        <v>130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29"/>
      <c r="B180" s="230"/>
      <c r="C180" s="271" t="s">
        <v>283</v>
      </c>
      <c r="D180" s="257"/>
      <c r="E180" s="257"/>
      <c r="F180" s="257"/>
      <c r="G180" s="257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1"/>
      <c r="U180" s="231"/>
      <c r="V180" s="231"/>
      <c r="W180" s="231"/>
      <c r="X180" s="23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150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56" t="str">
        <f>C180</f>
        <v>OPRAVA STÁVAJÍCÍHO PROTISMYKOVÉHO NÁTĚRU NA SILNICE ZELENÉ BARVY - PŘESNÝ ODSTÍN URČÍ INVESTOR (PRO DVĚ STÁVAJÍCÍ PARKOVACÍ STÁNÍ)</v>
      </c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69" t="s">
        <v>280</v>
      </c>
      <c r="D181" s="232"/>
      <c r="E181" s="233">
        <v>1</v>
      </c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132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29"/>
      <c r="B182" s="230"/>
      <c r="C182" s="270" t="s">
        <v>135</v>
      </c>
      <c r="D182" s="234"/>
      <c r="E182" s="235">
        <v>1</v>
      </c>
      <c r="F182" s="231"/>
      <c r="G182" s="231"/>
      <c r="H182" s="231"/>
      <c r="I182" s="231"/>
      <c r="J182" s="231"/>
      <c r="K182" s="231"/>
      <c r="L182" s="231"/>
      <c r="M182" s="231"/>
      <c r="N182" s="231"/>
      <c r="O182" s="231"/>
      <c r="P182" s="231"/>
      <c r="Q182" s="231"/>
      <c r="R182" s="231"/>
      <c r="S182" s="231"/>
      <c r="T182" s="231"/>
      <c r="U182" s="231"/>
      <c r="V182" s="231"/>
      <c r="W182" s="231"/>
      <c r="X182" s="23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132</v>
      </c>
      <c r="AH182" s="212">
        <v>1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2.5" outlineLevel="1" x14ac:dyDescent="0.2">
      <c r="A183" s="249">
        <v>40</v>
      </c>
      <c r="B183" s="250" t="s">
        <v>284</v>
      </c>
      <c r="C183" s="268" t="s">
        <v>285</v>
      </c>
      <c r="D183" s="251" t="s">
        <v>278</v>
      </c>
      <c r="E183" s="252">
        <v>1</v>
      </c>
      <c r="F183" s="253"/>
      <c r="G183" s="254">
        <f>ROUND(E183*F183,2)</f>
        <v>0</v>
      </c>
      <c r="H183" s="253"/>
      <c r="I183" s="254">
        <f>ROUND(E183*H183,2)</f>
        <v>0</v>
      </c>
      <c r="J183" s="253"/>
      <c r="K183" s="254">
        <f>ROUND(E183*J183,2)</f>
        <v>0</v>
      </c>
      <c r="L183" s="254">
        <v>21</v>
      </c>
      <c r="M183" s="254">
        <f>G183*(1+L183/100)</f>
        <v>0</v>
      </c>
      <c r="N183" s="254">
        <v>0</v>
      </c>
      <c r="O183" s="254">
        <f>ROUND(E183*N183,2)</f>
        <v>0</v>
      </c>
      <c r="P183" s="254">
        <v>0</v>
      </c>
      <c r="Q183" s="254">
        <f>ROUND(E183*P183,2)</f>
        <v>0</v>
      </c>
      <c r="R183" s="254"/>
      <c r="S183" s="254" t="s">
        <v>249</v>
      </c>
      <c r="T183" s="255" t="s">
        <v>250</v>
      </c>
      <c r="U183" s="231">
        <v>0</v>
      </c>
      <c r="V183" s="231">
        <f>ROUND(E183*U183,2)</f>
        <v>0</v>
      </c>
      <c r="W183" s="231"/>
      <c r="X183" s="231" t="s">
        <v>129</v>
      </c>
      <c r="Y183" s="212"/>
      <c r="Z183" s="212"/>
      <c r="AA183" s="212"/>
      <c r="AB183" s="212"/>
      <c r="AC183" s="212"/>
      <c r="AD183" s="212"/>
      <c r="AE183" s="212"/>
      <c r="AF183" s="212"/>
      <c r="AG183" s="212" t="s">
        <v>130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1" x14ac:dyDescent="0.2">
      <c r="A184" s="229"/>
      <c r="B184" s="230"/>
      <c r="C184" s="271" t="s">
        <v>283</v>
      </c>
      <c r="D184" s="257"/>
      <c r="E184" s="257"/>
      <c r="F184" s="257"/>
      <c r="G184" s="257"/>
      <c r="H184" s="231"/>
      <c r="I184" s="231"/>
      <c r="J184" s="231"/>
      <c r="K184" s="231"/>
      <c r="L184" s="231"/>
      <c r="M184" s="231"/>
      <c r="N184" s="231"/>
      <c r="O184" s="231"/>
      <c r="P184" s="231"/>
      <c r="Q184" s="231"/>
      <c r="R184" s="231"/>
      <c r="S184" s="231"/>
      <c r="T184" s="231"/>
      <c r="U184" s="231"/>
      <c r="V184" s="231"/>
      <c r="W184" s="231"/>
      <c r="X184" s="23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150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56" t="str">
        <f>C184</f>
        <v>OPRAVA STÁVAJÍCÍHO PROTISMYKOVÉHO NÁTĚRU NA SILNICE ZELENÉ BARVY - PŘESNÝ ODSTÍN URČÍ INVESTOR (PRO DVĚ STÁVAJÍCÍ PARKOVACÍ STÁNÍ)</v>
      </c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69" t="s">
        <v>280</v>
      </c>
      <c r="D185" s="232"/>
      <c r="E185" s="233">
        <v>1</v>
      </c>
      <c r="F185" s="231"/>
      <c r="G185" s="231"/>
      <c r="H185" s="231"/>
      <c r="I185" s="231"/>
      <c r="J185" s="231"/>
      <c r="K185" s="231"/>
      <c r="L185" s="231"/>
      <c r="M185" s="231"/>
      <c r="N185" s="231"/>
      <c r="O185" s="231"/>
      <c r="P185" s="231"/>
      <c r="Q185" s="231"/>
      <c r="R185" s="231"/>
      <c r="S185" s="231"/>
      <c r="T185" s="231"/>
      <c r="U185" s="231"/>
      <c r="V185" s="231"/>
      <c r="W185" s="231"/>
      <c r="X185" s="23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132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29"/>
      <c r="B186" s="230"/>
      <c r="C186" s="270" t="s">
        <v>135</v>
      </c>
      <c r="D186" s="234"/>
      <c r="E186" s="235">
        <v>1</v>
      </c>
      <c r="F186" s="231"/>
      <c r="G186" s="231"/>
      <c r="H186" s="231"/>
      <c r="I186" s="231"/>
      <c r="J186" s="231"/>
      <c r="K186" s="231"/>
      <c r="L186" s="231"/>
      <c r="M186" s="231"/>
      <c r="N186" s="231"/>
      <c r="O186" s="231"/>
      <c r="P186" s="231"/>
      <c r="Q186" s="231"/>
      <c r="R186" s="231"/>
      <c r="S186" s="231"/>
      <c r="T186" s="231"/>
      <c r="U186" s="231"/>
      <c r="V186" s="231"/>
      <c r="W186" s="231"/>
      <c r="X186" s="23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132</v>
      </c>
      <c r="AH186" s="212">
        <v>1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49">
        <v>41</v>
      </c>
      <c r="B187" s="250" t="s">
        <v>286</v>
      </c>
      <c r="C187" s="268" t="s">
        <v>287</v>
      </c>
      <c r="D187" s="251" t="s">
        <v>206</v>
      </c>
      <c r="E187" s="252">
        <v>1</v>
      </c>
      <c r="F187" s="253"/>
      <c r="G187" s="254">
        <f>ROUND(E187*F187,2)</f>
        <v>0</v>
      </c>
      <c r="H187" s="253"/>
      <c r="I187" s="254">
        <f>ROUND(E187*H187,2)</f>
        <v>0</v>
      </c>
      <c r="J187" s="253"/>
      <c r="K187" s="254">
        <f>ROUND(E187*J187,2)</f>
        <v>0</v>
      </c>
      <c r="L187" s="254">
        <v>21</v>
      </c>
      <c r="M187" s="254">
        <f>G187*(1+L187/100)</f>
        <v>0</v>
      </c>
      <c r="N187" s="254">
        <v>0</v>
      </c>
      <c r="O187" s="254">
        <f>ROUND(E187*N187,2)</f>
        <v>0</v>
      </c>
      <c r="P187" s="254">
        <v>0</v>
      </c>
      <c r="Q187" s="254">
        <f>ROUND(E187*P187,2)</f>
        <v>0</v>
      </c>
      <c r="R187" s="254" t="s">
        <v>168</v>
      </c>
      <c r="S187" s="254" t="s">
        <v>128</v>
      </c>
      <c r="T187" s="255" t="s">
        <v>128</v>
      </c>
      <c r="U187" s="231">
        <v>0</v>
      </c>
      <c r="V187" s="231">
        <f>ROUND(E187*U187,2)</f>
        <v>0</v>
      </c>
      <c r="W187" s="231"/>
      <c r="X187" s="231" t="s">
        <v>170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288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71" t="s">
        <v>289</v>
      </c>
      <c r="D188" s="257"/>
      <c r="E188" s="257"/>
      <c r="F188" s="257"/>
      <c r="G188" s="257"/>
      <c r="H188" s="231"/>
      <c r="I188" s="231"/>
      <c r="J188" s="231"/>
      <c r="K188" s="231"/>
      <c r="L188" s="231"/>
      <c r="M188" s="231"/>
      <c r="N188" s="231"/>
      <c r="O188" s="231"/>
      <c r="P188" s="231"/>
      <c r="Q188" s="231"/>
      <c r="R188" s="231"/>
      <c r="S188" s="231"/>
      <c r="T188" s="231"/>
      <c r="U188" s="231"/>
      <c r="V188" s="231"/>
      <c r="W188" s="231"/>
      <c r="X188" s="23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150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69" t="s">
        <v>290</v>
      </c>
      <c r="D189" s="232"/>
      <c r="E189" s="233"/>
      <c r="F189" s="231"/>
      <c r="G189" s="231"/>
      <c r="H189" s="231"/>
      <c r="I189" s="231"/>
      <c r="J189" s="231"/>
      <c r="K189" s="231"/>
      <c r="L189" s="231"/>
      <c r="M189" s="231"/>
      <c r="N189" s="231"/>
      <c r="O189" s="231"/>
      <c r="P189" s="231"/>
      <c r="Q189" s="231"/>
      <c r="R189" s="231"/>
      <c r="S189" s="231"/>
      <c r="T189" s="231"/>
      <c r="U189" s="231"/>
      <c r="V189" s="231"/>
      <c r="W189" s="231"/>
      <c r="X189" s="231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132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29"/>
      <c r="B190" s="230"/>
      <c r="C190" s="269" t="s">
        <v>273</v>
      </c>
      <c r="D190" s="232"/>
      <c r="E190" s="233">
        <v>1</v>
      </c>
      <c r="F190" s="231"/>
      <c r="G190" s="231"/>
      <c r="H190" s="231"/>
      <c r="I190" s="231"/>
      <c r="J190" s="231"/>
      <c r="K190" s="231"/>
      <c r="L190" s="231"/>
      <c r="M190" s="231"/>
      <c r="N190" s="231"/>
      <c r="O190" s="231"/>
      <c r="P190" s="231"/>
      <c r="Q190" s="231"/>
      <c r="R190" s="231"/>
      <c r="S190" s="231"/>
      <c r="T190" s="231"/>
      <c r="U190" s="231"/>
      <c r="V190" s="231"/>
      <c r="W190" s="231"/>
      <c r="X190" s="23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132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22.5" outlineLevel="1" x14ac:dyDescent="0.2">
      <c r="A191" s="249">
        <v>42</v>
      </c>
      <c r="B191" s="250" t="s">
        <v>291</v>
      </c>
      <c r="C191" s="268" t="s">
        <v>292</v>
      </c>
      <c r="D191" s="251" t="s">
        <v>206</v>
      </c>
      <c r="E191" s="252">
        <v>1</v>
      </c>
      <c r="F191" s="253"/>
      <c r="G191" s="254">
        <f>ROUND(E191*F191,2)</f>
        <v>0</v>
      </c>
      <c r="H191" s="253"/>
      <c r="I191" s="254">
        <f>ROUND(E191*H191,2)</f>
        <v>0</v>
      </c>
      <c r="J191" s="253"/>
      <c r="K191" s="254">
        <f>ROUND(E191*J191,2)</f>
        <v>0</v>
      </c>
      <c r="L191" s="254">
        <v>21</v>
      </c>
      <c r="M191" s="254">
        <f>G191*(1+L191/100)</f>
        <v>0</v>
      </c>
      <c r="N191" s="254">
        <v>0</v>
      </c>
      <c r="O191" s="254">
        <f>ROUND(E191*N191,2)</f>
        <v>0</v>
      </c>
      <c r="P191" s="254">
        <v>0</v>
      </c>
      <c r="Q191" s="254">
        <f>ROUND(E191*P191,2)</f>
        <v>0</v>
      </c>
      <c r="R191" s="254" t="s">
        <v>168</v>
      </c>
      <c r="S191" s="254" t="s">
        <v>128</v>
      </c>
      <c r="T191" s="255" t="s">
        <v>128</v>
      </c>
      <c r="U191" s="231">
        <v>0</v>
      </c>
      <c r="V191" s="231">
        <f>ROUND(E191*U191,2)</f>
        <v>0</v>
      </c>
      <c r="W191" s="231"/>
      <c r="X191" s="231" t="s">
        <v>170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288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71" t="s">
        <v>293</v>
      </c>
      <c r="D192" s="257"/>
      <c r="E192" s="257"/>
      <c r="F192" s="257"/>
      <c r="G192" s="257"/>
      <c r="H192" s="231"/>
      <c r="I192" s="231"/>
      <c r="J192" s="231"/>
      <c r="K192" s="231"/>
      <c r="L192" s="231"/>
      <c r="M192" s="231"/>
      <c r="N192" s="231"/>
      <c r="O192" s="231"/>
      <c r="P192" s="231"/>
      <c r="Q192" s="231"/>
      <c r="R192" s="231"/>
      <c r="S192" s="231"/>
      <c r="T192" s="231"/>
      <c r="U192" s="231"/>
      <c r="V192" s="231"/>
      <c r="W192" s="231"/>
      <c r="X192" s="23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150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69" t="s">
        <v>290</v>
      </c>
      <c r="D193" s="232"/>
      <c r="E193" s="233"/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1"/>
      <c r="Q193" s="231"/>
      <c r="R193" s="231"/>
      <c r="S193" s="231"/>
      <c r="T193" s="231"/>
      <c r="U193" s="231"/>
      <c r="V193" s="231"/>
      <c r="W193" s="231"/>
      <c r="X193" s="231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132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69" t="s">
        <v>273</v>
      </c>
      <c r="D194" s="232"/>
      <c r="E194" s="233">
        <v>1</v>
      </c>
      <c r="F194" s="231"/>
      <c r="G194" s="231"/>
      <c r="H194" s="231"/>
      <c r="I194" s="231"/>
      <c r="J194" s="231"/>
      <c r="K194" s="231"/>
      <c r="L194" s="231"/>
      <c r="M194" s="231"/>
      <c r="N194" s="231"/>
      <c r="O194" s="231"/>
      <c r="P194" s="231"/>
      <c r="Q194" s="231"/>
      <c r="R194" s="231"/>
      <c r="S194" s="231"/>
      <c r="T194" s="231"/>
      <c r="U194" s="231"/>
      <c r="V194" s="231"/>
      <c r="W194" s="231"/>
      <c r="X194" s="23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132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2.5" outlineLevel="1" x14ac:dyDescent="0.2">
      <c r="A195" s="249">
        <v>43</v>
      </c>
      <c r="B195" s="250" t="s">
        <v>294</v>
      </c>
      <c r="C195" s="268" t="s">
        <v>295</v>
      </c>
      <c r="D195" s="251" t="s">
        <v>206</v>
      </c>
      <c r="E195" s="252">
        <v>3</v>
      </c>
      <c r="F195" s="253"/>
      <c r="G195" s="254">
        <f>ROUND(E195*F195,2)</f>
        <v>0</v>
      </c>
      <c r="H195" s="253"/>
      <c r="I195" s="254">
        <f>ROUND(E195*H195,2)</f>
        <v>0</v>
      </c>
      <c r="J195" s="253"/>
      <c r="K195" s="254">
        <f>ROUND(E195*J195,2)</f>
        <v>0</v>
      </c>
      <c r="L195" s="254">
        <v>21</v>
      </c>
      <c r="M195" s="254">
        <f>G195*(1+L195/100)</f>
        <v>0</v>
      </c>
      <c r="N195" s="254">
        <v>0</v>
      </c>
      <c r="O195" s="254">
        <f>ROUND(E195*N195,2)</f>
        <v>0</v>
      </c>
      <c r="P195" s="254">
        <v>0</v>
      </c>
      <c r="Q195" s="254">
        <f>ROUND(E195*P195,2)</f>
        <v>0</v>
      </c>
      <c r="R195" s="254"/>
      <c r="S195" s="254" t="s">
        <v>128</v>
      </c>
      <c r="T195" s="255" t="s">
        <v>128</v>
      </c>
      <c r="U195" s="231">
        <v>0.2</v>
      </c>
      <c r="V195" s="231">
        <f>ROUND(E195*U195,2)</f>
        <v>0.6</v>
      </c>
      <c r="W195" s="231"/>
      <c r="X195" s="231" t="s">
        <v>129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140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29"/>
      <c r="B196" s="230"/>
      <c r="C196" s="269" t="s">
        <v>290</v>
      </c>
      <c r="D196" s="232"/>
      <c r="E196" s="233"/>
      <c r="F196" s="231"/>
      <c r="G196" s="231"/>
      <c r="H196" s="231"/>
      <c r="I196" s="231"/>
      <c r="J196" s="231"/>
      <c r="K196" s="231"/>
      <c r="L196" s="231"/>
      <c r="M196" s="231"/>
      <c r="N196" s="231"/>
      <c r="O196" s="231"/>
      <c r="P196" s="231"/>
      <c r="Q196" s="231"/>
      <c r="R196" s="231"/>
      <c r="S196" s="231"/>
      <c r="T196" s="231"/>
      <c r="U196" s="231"/>
      <c r="V196" s="231"/>
      <c r="W196" s="231"/>
      <c r="X196" s="23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132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29"/>
      <c r="B197" s="230"/>
      <c r="C197" s="269" t="s">
        <v>296</v>
      </c>
      <c r="D197" s="232"/>
      <c r="E197" s="233"/>
      <c r="F197" s="231"/>
      <c r="G197" s="231"/>
      <c r="H197" s="231"/>
      <c r="I197" s="231"/>
      <c r="J197" s="231"/>
      <c r="K197" s="231"/>
      <c r="L197" s="231"/>
      <c r="M197" s="231"/>
      <c r="N197" s="231"/>
      <c r="O197" s="231"/>
      <c r="P197" s="231"/>
      <c r="Q197" s="231"/>
      <c r="R197" s="231"/>
      <c r="S197" s="231"/>
      <c r="T197" s="231"/>
      <c r="U197" s="231"/>
      <c r="V197" s="231"/>
      <c r="W197" s="231"/>
      <c r="X197" s="231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132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9"/>
      <c r="B198" s="230"/>
      <c r="C198" s="269" t="s">
        <v>297</v>
      </c>
      <c r="D198" s="232"/>
      <c r="E198" s="233">
        <v>1</v>
      </c>
      <c r="F198" s="231"/>
      <c r="G198" s="231"/>
      <c r="H198" s="231"/>
      <c r="I198" s="231"/>
      <c r="J198" s="231"/>
      <c r="K198" s="231"/>
      <c r="L198" s="231"/>
      <c r="M198" s="231"/>
      <c r="N198" s="231"/>
      <c r="O198" s="231"/>
      <c r="P198" s="231"/>
      <c r="Q198" s="231"/>
      <c r="R198" s="231"/>
      <c r="S198" s="231"/>
      <c r="T198" s="231"/>
      <c r="U198" s="231"/>
      <c r="V198" s="231"/>
      <c r="W198" s="231"/>
      <c r="X198" s="23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132</v>
      </c>
      <c r="AH198" s="212">
        <v>5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69" t="s">
        <v>298</v>
      </c>
      <c r="D199" s="232"/>
      <c r="E199" s="233">
        <v>1</v>
      </c>
      <c r="F199" s="231"/>
      <c r="G199" s="231"/>
      <c r="H199" s="231"/>
      <c r="I199" s="231"/>
      <c r="J199" s="231"/>
      <c r="K199" s="231"/>
      <c r="L199" s="231"/>
      <c r="M199" s="231"/>
      <c r="N199" s="231"/>
      <c r="O199" s="231"/>
      <c r="P199" s="231"/>
      <c r="Q199" s="231"/>
      <c r="R199" s="231"/>
      <c r="S199" s="231"/>
      <c r="T199" s="231"/>
      <c r="U199" s="231"/>
      <c r="V199" s="231"/>
      <c r="W199" s="231"/>
      <c r="X199" s="231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132</v>
      </c>
      <c r="AH199" s="212">
        <v>5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29"/>
      <c r="B200" s="230"/>
      <c r="C200" s="269" t="s">
        <v>299</v>
      </c>
      <c r="D200" s="232"/>
      <c r="E200" s="233">
        <v>1</v>
      </c>
      <c r="F200" s="231"/>
      <c r="G200" s="231"/>
      <c r="H200" s="231"/>
      <c r="I200" s="231"/>
      <c r="J200" s="231"/>
      <c r="K200" s="231"/>
      <c r="L200" s="231"/>
      <c r="M200" s="231"/>
      <c r="N200" s="231"/>
      <c r="O200" s="231"/>
      <c r="P200" s="231"/>
      <c r="Q200" s="231"/>
      <c r="R200" s="231"/>
      <c r="S200" s="231"/>
      <c r="T200" s="231"/>
      <c r="U200" s="231"/>
      <c r="V200" s="231"/>
      <c r="W200" s="231"/>
      <c r="X200" s="231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132</v>
      </c>
      <c r="AH200" s="212">
        <v>5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49">
        <v>44</v>
      </c>
      <c r="B201" s="250" t="s">
        <v>300</v>
      </c>
      <c r="C201" s="268" t="s">
        <v>301</v>
      </c>
      <c r="D201" s="251" t="s">
        <v>206</v>
      </c>
      <c r="E201" s="252">
        <v>1</v>
      </c>
      <c r="F201" s="253"/>
      <c r="G201" s="254">
        <f>ROUND(E201*F201,2)</f>
        <v>0</v>
      </c>
      <c r="H201" s="253"/>
      <c r="I201" s="254">
        <f>ROUND(E201*H201,2)</f>
        <v>0</v>
      </c>
      <c r="J201" s="253"/>
      <c r="K201" s="254">
        <f>ROUND(E201*J201,2)</f>
        <v>0</v>
      </c>
      <c r="L201" s="254">
        <v>21</v>
      </c>
      <c r="M201" s="254">
        <f>G201*(1+L201/100)</f>
        <v>0</v>
      </c>
      <c r="N201" s="254">
        <v>5.1000000000000004E-3</v>
      </c>
      <c r="O201" s="254">
        <f>ROUND(E201*N201,2)</f>
        <v>0.01</v>
      </c>
      <c r="P201" s="254">
        <v>0</v>
      </c>
      <c r="Q201" s="254">
        <f>ROUND(E201*P201,2)</f>
        <v>0</v>
      </c>
      <c r="R201" s="254" t="s">
        <v>168</v>
      </c>
      <c r="S201" s="254" t="s">
        <v>128</v>
      </c>
      <c r="T201" s="255" t="s">
        <v>128</v>
      </c>
      <c r="U201" s="231">
        <v>0</v>
      </c>
      <c r="V201" s="231">
        <f>ROUND(E201*U201,2)</f>
        <v>0</v>
      </c>
      <c r="W201" s="231"/>
      <c r="X201" s="231" t="s">
        <v>170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288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29"/>
      <c r="B202" s="230"/>
      <c r="C202" s="269" t="s">
        <v>290</v>
      </c>
      <c r="D202" s="232"/>
      <c r="E202" s="233"/>
      <c r="F202" s="231"/>
      <c r="G202" s="231"/>
      <c r="H202" s="231"/>
      <c r="I202" s="231"/>
      <c r="J202" s="231"/>
      <c r="K202" s="231"/>
      <c r="L202" s="231"/>
      <c r="M202" s="231"/>
      <c r="N202" s="231"/>
      <c r="O202" s="231"/>
      <c r="P202" s="231"/>
      <c r="Q202" s="231"/>
      <c r="R202" s="231"/>
      <c r="S202" s="231"/>
      <c r="T202" s="231"/>
      <c r="U202" s="231"/>
      <c r="V202" s="231"/>
      <c r="W202" s="231"/>
      <c r="X202" s="231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132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29"/>
      <c r="B203" s="230"/>
      <c r="C203" s="269" t="s">
        <v>273</v>
      </c>
      <c r="D203" s="232"/>
      <c r="E203" s="233">
        <v>1</v>
      </c>
      <c r="F203" s="231"/>
      <c r="G203" s="231"/>
      <c r="H203" s="231"/>
      <c r="I203" s="231"/>
      <c r="J203" s="231"/>
      <c r="K203" s="231"/>
      <c r="L203" s="231"/>
      <c r="M203" s="231"/>
      <c r="N203" s="231"/>
      <c r="O203" s="231"/>
      <c r="P203" s="231"/>
      <c r="Q203" s="231"/>
      <c r="R203" s="231"/>
      <c r="S203" s="231"/>
      <c r="T203" s="231"/>
      <c r="U203" s="231"/>
      <c r="V203" s="231"/>
      <c r="W203" s="231"/>
      <c r="X203" s="231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132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49">
        <v>45</v>
      </c>
      <c r="B204" s="250" t="s">
        <v>302</v>
      </c>
      <c r="C204" s="268" t="s">
        <v>303</v>
      </c>
      <c r="D204" s="251" t="s">
        <v>206</v>
      </c>
      <c r="E204" s="252">
        <v>1</v>
      </c>
      <c r="F204" s="253"/>
      <c r="G204" s="254">
        <f>ROUND(E204*F204,2)</f>
        <v>0</v>
      </c>
      <c r="H204" s="253"/>
      <c r="I204" s="254">
        <f>ROUND(E204*H204,2)</f>
        <v>0</v>
      </c>
      <c r="J204" s="253"/>
      <c r="K204" s="254">
        <f>ROUND(E204*J204,2)</f>
        <v>0</v>
      </c>
      <c r="L204" s="254">
        <v>21</v>
      </c>
      <c r="M204" s="254">
        <f>G204*(1+L204/100)</f>
        <v>0</v>
      </c>
      <c r="N204" s="254">
        <v>3.0000000000000001E-3</v>
      </c>
      <c r="O204" s="254">
        <f>ROUND(E204*N204,2)</f>
        <v>0</v>
      </c>
      <c r="P204" s="254">
        <v>0</v>
      </c>
      <c r="Q204" s="254">
        <f>ROUND(E204*P204,2)</f>
        <v>0</v>
      </c>
      <c r="R204" s="254" t="s">
        <v>168</v>
      </c>
      <c r="S204" s="254" t="s">
        <v>128</v>
      </c>
      <c r="T204" s="255" t="s">
        <v>128</v>
      </c>
      <c r="U204" s="231">
        <v>0</v>
      </c>
      <c r="V204" s="231">
        <f>ROUND(E204*U204,2)</f>
        <v>0</v>
      </c>
      <c r="W204" s="231"/>
      <c r="X204" s="231" t="s">
        <v>170</v>
      </c>
      <c r="Y204" s="212"/>
      <c r="Z204" s="212"/>
      <c r="AA204" s="212"/>
      <c r="AB204" s="212"/>
      <c r="AC204" s="212"/>
      <c r="AD204" s="212"/>
      <c r="AE204" s="212"/>
      <c r="AF204" s="212"/>
      <c r="AG204" s="212" t="s">
        <v>288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69" t="s">
        <v>290</v>
      </c>
      <c r="D205" s="232"/>
      <c r="E205" s="233"/>
      <c r="F205" s="231"/>
      <c r="G205" s="231"/>
      <c r="H205" s="231"/>
      <c r="I205" s="231"/>
      <c r="J205" s="231"/>
      <c r="K205" s="231"/>
      <c r="L205" s="231"/>
      <c r="M205" s="231"/>
      <c r="N205" s="231"/>
      <c r="O205" s="231"/>
      <c r="P205" s="231"/>
      <c r="Q205" s="231"/>
      <c r="R205" s="231"/>
      <c r="S205" s="231"/>
      <c r="T205" s="231"/>
      <c r="U205" s="231"/>
      <c r="V205" s="231"/>
      <c r="W205" s="231"/>
      <c r="X205" s="231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132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69" t="s">
        <v>273</v>
      </c>
      <c r="D206" s="232"/>
      <c r="E206" s="233">
        <v>1</v>
      </c>
      <c r="F206" s="231"/>
      <c r="G206" s="231"/>
      <c r="H206" s="231"/>
      <c r="I206" s="231"/>
      <c r="J206" s="231"/>
      <c r="K206" s="231"/>
      <c r="L206" s="231"/>
      <c r="M206" s="231"/>
      <c r="N206" s="231"/>
      <c r="O206" s="231"/>
      <c r="P206" s="231"/>
      <c r="Q206" s="231"/>
      <c r="R206" s="231"/>
      <c r="S206" s="231"/>
      <c r="T206" s="231"/>
      <c r="U206" s="231"/>
      <c r="V206" s="231"/>
      <c r="W206" s="231"/>
      <c r="X206" s="231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132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22.5" outlineLevel="1" x14ac:dyDescent="0.2">
      <c r="A207" s="249">
        <v>46</v>
      </c>
      <c r="B207" s="250" t="s">
        <v>304</v>
      </c>
      <c r="C207" s="268" t="s">
        <v>305</v>
      </c>
      <c r="D207" s="251" t="s">
        <v>206</v>
      </c>
      <c r="E207" s="252">
        <v>1</v>
      </c>
      <c r="F207" s="253"/>
      <c r="G207" s="254">
        <f>ROUND(E207*F207,2)</f>
        <v>0</v>
      </c>
      <c r="H207" s="253"/>
      <c r="I207" s="254">
        <f>ROUND(E207*H207,2)</f>
        <v>0</v>
      </c>
      <c r="J207" s="253"/>
      <c r="K207" s="254">
        <f>ROUND(E207*J207,2)</f>
        <v>0</v>
      </c>
      <c r="L207" s="254">
        <v>21</v>
      </c>
      <c r="M207" s="254">
        <f>G207*(1+L207/100)</f>
        <v>0</v>
      </c>
      <c r="N207" s="254">
        <v>5.1000000000000004E-3</v>
      </c>
      <c r="O207" s="254">
        <f>ROUND(E207*N207,2)</f>
        <v>0.01</v>
      </c>
      <c r="P207" s="254">
        <v>0</v>
      </c>
      <c r="Q207" s="254">
        <f>ROUND(E207*P207,2)</f>
        <v>0</v>
      </c>
      <c r="R207" s="254" t="s">
        <v>168</v>
      </c>
      <c r="S207" s="254" t="s">
        <v>128</v>
      </c>
      <c r="T207" s="255" t="s">
        <v>128</v>
      </c>
      <c r="U207" s="231">
        <v>0</v>
      </c>
      <c r="V207" s="231">
        <f>ROUND(E207*U207,2)</f>
        <v>0</v>
      </c>
      <c r="W207" s="231"/>
      <c r="X207" s="231" t="s">
        <v>170</v>
      </c>
      <c r="Y207" s="212"/>
      <c r="Z207" s="212"/>
      <c r="AA207" s="212"/>
      <c r="AB207" s="212"/>
      <c r="AC207" s="212"/>
      <c r="AD207" s="212"/>
      <c r="AE207" s="212"/>
      <c r="AF207" s="212"/>
      <c r="AG207" s="212" t="s">
        <v>288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29"/>
      <c r="B208" s="230"/>
      <c r="C208" s="269" t="s">
        <v>290</v>
      </c>
      <c r="D208" s="232"/>
      <c r="E208" s="233"/>
      <c r="F208" s="231"/>
      <c r="G208" s="231"/>
      <c r="H208" s="231"/>
      <c r="I208" s="231"/>
      <c r="J208" s="231"/>
      <c r="K208" s="231"/>
      <c r="L208" s="231"/>
      <c r="M208" s="231"/>
      <c r="N208" s="231"/>
      <c r="O208" s="231"/>
      <c r="P208" s="231"/>
      <c r="Q208" s="231"/>
      <c r="R208" s="231"/>
      <c r="S208" s="231"/>
      <c r="T208" s="231"/>
      <c r="U208" s="231"/>
      <c r="V208" s="231"/>
      <c r="W208" s="231"/>
      <c r="X208" s="23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132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69" t="s">
        <v>273</v>
      </c>
      <c r="D209" s="232"/>
      <c r="E209" s="233">
        <v>1</v>
      </c>
      <c r="F209" s="231"/>
      <c r="G209" s="231"/>
      <c r="H209" s="231"/>
      <c r="I209" s="231"/>
      <c r="J209" s="231"/>
      <c r="K209" s="231"/>
      <c r="L209" s="231"/>
      <c r="M209" s="231"/>
      <c r="N209" s="231"/>
      <c r="O209" s="231"/>
      <c r="P209" s="231"/>
      <c r="Q209" s="231"/>
      <c r="R209" s="231"/>
      <c r="S209" s="231"/>
      <c r="T209" s="231"/>
      <c r="U209" s="231"/>
      <c r="V209" s="231"/>
      <c r="W209" s="231"/>
      <c r="X209" s="231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132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ht="25.5" x14ac:dyDescent="0.2">
      <c r="A210" s="243" t="s">
        <v>123</v>
      </c>
      <c r="B210" s="244" t="s">
        <v>85</v>
      </c>
      <c r="C210" s="267" t="s">
        <v>86</v>
      </c>
      <c r="D210" s="245"/>
      <c r="E210" s="246"/>
      <c r="F210" s="247"/>
      <c r="G210" s="247">
        <f>SUMIF(AG211:AG214,"&lt;&gt;NOR",G211:G214)</f>
        <v>0</v>
      </c>
      <c r="H210" s="247"/>
      <c r="I210" s="247">
        <f>SUM(I211:I214)</f>
        <v>0</v>
      </c>
      <c r="J210" s="247"/>
      <c r="K210" s="247">
        <f>SUM(K211:K214)</f>
        <v>0</v>
      </c>
      <c r="L210" s="247"/>
      <c r="M210" s="247">
        <f>SUM(M211:M214)</f>
        <v>0</v>
      </c>
      <c r="N210" s="247"/>
      <c r="O210" s="247">
        <f>SUM(O211:O214)</f>
        <v>0</v>
      </c>
      <c r="P210" s="247"/>
      <c r="Q210" s="247">
        <f>SUM(Q211:Q214)</f>
        <v>0</v>
      </c>
      <c r="R210" s="247"/>
      <c r="S210" s="247"/>
      <c r="T210" s="248"/>
      <c r="U210" s="242"/>
      <c r="V210" s="242">
        <f>SUM(V211:V214)</f>
        <v>9.73</v>
      </c>
      <c r="W210" s="242"/>
      <c r="X210" s="242"/>
      <c r="AG210" t="s">
        <v>124</v>
      </c>
    </row>
    <row r="211" spans="1:60" outlineLevel="1" x14ac:dyDescent="0.2">
      <c r="A211" s="249">
        <v>47</v>
      </c>
      <c r="B211" s="250" t="s">
        <v>306</v>
      </c>
      <c r="C211" s="268" t="s">
        <v>307</v>
      </c>
      <c r="D211" s="251" t="s">
        <v>181</v>
      </c>
      <c r="E211" s="252">
        <v>70</v>
      </c>
      <c r="F211" s="253"/>
      <c r="G211" s="254">
        <f>ROUND(E211*F211,2)</f>
        <v>0</v>
      </c>
      <c r="H211" s="253"/>
      <c r="I211" s="254">
        <f>ROUND(E211*H211,2)</f>
        <v>0</v>
      </c>
      <c r="J211" s="253"/>
      <c r="K211" s="254">
        <f>ROUND(E211*J211,2)</f>
        <v>0</v>
      </c>
      <c r="L211" s="254">
        <v>21</v>
      </c>
      <c r="M211" s="254">
        <f>G211*(1+L211/100)</f>
        <v>0</v>
      </c>
      <c r="N211" s="254">
        <v>0</v>
      </c>
      <c r="O211" s="254">
        <f>ROUND(E211*N211,2)</f>
        <v>0</v>
      </c>
      <c r="P211" s="254">
        <v>0</v>
      </c>
      <c r="Q211" s="254">
        <f>ROUND(E211*P211,2)</f>
        <v>0</v>
      </c>
      <c r="R211" s="254"/>
      <c r="S211" s="254" t="s">
        <v>128</v>
      </c>
      <c r="T211" s="255" t="s">
        <v>128</v>
      </c>
      <c r="U211" s="231">
        <v>0.13900000000000001</v>
      </c>
      <c r="V211" s="231">
        <f>ROUND(E211*U211,2)</f>
        <v>9.73</v>
      </c>
      <c r="W211" s="231"/>
      <c r="X211" s="231" t="s">
        <v>129</v>
      </c>
      <c r="Y211" s="212"/>
      <c r="Z211" s="212"/>
      <c r="AA211" s="212"/>
      <c r="AB211" s="212"/>
      <c r="AC211" s="212"/>
      <c r="AD211" s="212"/>
      <c r="AE211" s="212"/>
      <c r="AF211" s="212"/>
      <c r="AG211" s="212" t="s">
        <v>130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2.5" outlineLevel="1" x14ac:dyDescent="0.2">
      <c r="A212" s="229"/>
      <c r="B212" s="230"/>
      <c r="C212" s="271" t="s">
        <v>308</v>
      </c>
      <c r="D212" s="257"/>
      <c r="E212" s="257"/>
      <c r="F212" s="257"/>
      <c r="G212" s="257"/>
      <c r="H212" s="231"/>
      <c r="I212" s="231"/>
      <c r="J212" s="231"/>
      <c r="K212" s="231"/>
      <c r="L212" s="231"/>
      <c r="M212" s="231"/>
      <c r="N212" s="231"/>
      <c r="O212" s="231"/>
      <c r="P212" s="231"/>
      <c r="Q212" s="231"/>
      <c r="R212" s="231"/>
      <c r="S212" s="231"/>
      <c r="T212" s="231"/>
      <c r="U212" s="231"/>
      <c r="V212" s="231"/>
      <c r="W212" s="231"/>
      <c r="X212" s="231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150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56" t="str">
        <f>C212</f>
        <v>Položka je určena pro vyčištění ostatních objektů (např. kanálů, zásobníků, kůlen apod.) - vynesení zbytků stavebního rumu, kropení a 2 x zametení podlah, oprášení stěn a výplní otvorů.</v>
      </c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9"/>
      <c r="B213" s="230"/>
      <c r="C213" s="269" t="s">
        <v>309</v>
      </c>
      <c r="D213" s="232"/>
      <c r="E213" s="233">
        <v>70</v>
      </c>
      <c r="F213" s="231"/>
      <c r="G213" s="231"/>
      <c r="H213" s="231"/>
      <c r="I213" s="231"/>
      <c r="J213" s="231"/>
      <c r="K213" s="231"/>
      <c r="L213" s="231"/>
      <c r="M213" s="231"/>
      <c r="N213" s="231"/>
      <c r="O213" s="231"/>
      <c r="P213" s="231"/>
      <c r="Q213" s="231"/>
      <c r="R213" s="231"/>
      <c r="S213" s="231"/>
      <c r="T213" s="231"/>
      <c r="U213" s="231"/>
      <c r="V213" s="231"/>
      <c r="W213" s="231"/>
      <c r="X213" s="231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132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29"/>
      <c r="B214" s="230"/>
      <c r="C214" s="270" t="s">
        <v>135</v>
      </c>
      <c r="D214" s="234"/>
      <c r="E214" s="235">
        <v>70</v>
      </c>
      <c r="F214" s="231"/>
      <c r="G214" s="231"/>
      <c r="H214" s="231"/>
      <c r="I214" s="231"/>
      <c r="J214" s="231"/>
      <c r="K214" s="231"/>
      <c r="L214" s="231"/>
      <c r="M214" s="231"/>
      <c r="N214" s="231"/>
      <c r="O214" s="231"/>
      <c r="P214" s="231"/>
      <c r="Q214" s="231"/>
      <c r="R214" s="231"/>
      <c r="S214" s="231"/>
      <c r="T214" s="231"/>
      <c r="U214" s="231"/>
      <c r="V214" s="231"/>
      <c r="W214" s="231"/>
      <c r="X214" s="231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132</v>
      </c>
      <c r="AH214" s="212">
        <v>1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x14ac:dyDescent="0.2">
      <c r="A215" s="243" t="s">
        <v>123</v>
      </c>
      <c r="B215" s="244" t="s">
        <v>87</v>
      </c>
      <c r="C215" s="267" t="s">
        <v>88</v>
      </c>
      <c r="D215" s="245"/>
      <c r="E215" s="246"/>
      <c r="F215" s="247"/>
      <c r="G215" s="247">
        <f>SUMIF(AG216:AG216,"&lt;&gt;NOR",G216:G216)</f>
        <v>0</v>
      </c>
      <c r="H215" s="247"/>
      <c r="I215" s="247">
        <f>SUM(I216:I216)</f>
        <v>0</v>
      </c>
      <c r="J215" s="247"/>
      <c r="K215" s="247">
        <f>SUM(K216:K216)</f>
        <v>0</v>
      </c>
      <c r="L215" s="247"/>
      <c r="M215" s="247">
        <f>SUM(M216:M216)</f>
        <v>0</v>
      </c>
      <c r="N215" s="247"/>
      <c r="O215" s="247">
        <f>SUM(O216:O216)</f>
        <v>0</v>
      </c>
      <c r="P215" s="247"/>
      <c r="Q215" s="247">
        <f>SUM(Q216:Q216)</f>
        <v>0</v>
      </c>
      <c r="R215" s="247"/>
      <c r="S215" s="247"/>
      <c r="T215" s="248"/>
      <c r="U215" s="242"/>
      <c r="V215" s="242">
        <f>SUM(V216:V216)</f>
        <v>4.1100000000000003</v>
      </c>
      <c r="W215" s="242"/>
      <c r="X215" s="242"/>
      <c r="AG215" t="s">
        <v>124</v>
      </c>
    </row>
    <row r="216" spans="1:60" outlineLevel="1" x14ac:dyDescent="0.2">
      <c r="A216" s="259">
        <v>48</v>
      </c>
      <c r="B216" s="260" t="s">
        <v>310</v>
      </c>
      <c r="C216" s="277" t="s">
        <v>311</v>
      </c>
      <c r="D216" s="261" t="s">
        <v>167</v>
      </c>
      <c r="E216" s="262">
        <v>10.52769</v>
      </c>
      <c r="F216" s="263"/>
      <c r="G216" s="264">
        <f>ROUND(E216*F216,2)</f>
        <v>0</v>
      </c>
      <c r="H216" s="263"/>
      <c r="I216" s="264">
        <f>ROUND(E216*H216,2)</f>
        <v>0</v>
      </c>
      <c r="J216" s="263"/>
      <c r="K216" s="264">
        <f>ROUND(E216*J216,2)</f>
        <v>0</v>
      </c>
      <c r="L216" s="264">
        <v>21</v>
      </c>
      <c r="M216" s="264">
        <f>G216*(1+L216/100)</f>
        <v>0</v>
      </c>
      <c r="N216" s="264">
        <v>0</v>
      </c>
      <c r="O216" s="264">
        <f>ROUND(E216*N216,2)</f>
        <v>0</v>
      </c>
      <c r="P216" s="264">
        <v>0</v>
      </c>
      <c r="Q216" s="264">
        <f>ROUND(E216*P216,2)</f>
        <v>0</v>
      </c>
      <c r="R216" s="264"/>
      <c r="S216" s="264" t="s">
        <v>128</v>
      </c>
      <c r="T216" s="265" t="s">
        <v>128</v>
      </c>
      <c r="U216" s="231">
        <v>0.39</v>
      </c>
      <c r="V216" s="231">
        <f>ROUND(E216*U216,2)</f>
        <v>4.1100000000000003</v>
      </c>
      <c r="W216" s="231"/>
      <c r="X216" s="231" t="s">
        <v>312</v>
      </c>
      <c r="Y216" s="212"/>
      <c r="Z216" s="212"/>
      <c r="AA216" s="212"/>
      <c r="AB216" s="212"/>
      <c r="AC216" s="212"/>
      <c r="AD216" s="212"/>
      <c r="AE216" s="212"/>
      <c r="AF216" s="212"/>
      <c r="AG216" s="212" t="s">
        <v>313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x14ac:dyDescent="0.2">
      <c r="A217" s="243" t="s">
        <v>123</v>
      </c>
      <c r="B217" s="244" t="s">
        <v>94</v>
      </c>
      <c r="C217" s="267" t="s">
        <v>95</v>
      </c>
      <c r="D217" s="245"/>
      <c r="E217" s="246"/>
      <c r="F217" s="247"/>
      <c r="G217" s="247">
        <f>SUMIF(AG218:AG225,"&lt;&gt;NOR",G218:G225)</f>
        <v>0</v>
      </c>
      <c r="H217" s="247"/>
      <c r="I217" s="247">
        <f>SUM(I218:I225)</f>
        <v>0</v>
      </c>
      <c r="J217" s="247"/>
      <c r="K217" s="247">
        <f>SUM(K218:K225)</f>
        <v>0</v>
      </c>
      <c r="L217" s="247"/>
      <c r="M217" s="247">
        <f>SUM(M218:M225)</f>
        <v>0</v>
      </c>
      <c r="N217" s="247"/>
      <c r="O217" s="247">
        <f>SUM(O218:O225)</f>
        <v>0</v>
      </c>
      <c r="P217" s="247"/>
      <c r="Q217" s="247">
        <f>SUM(Q218:Q225)</f>
        <v>0</v>
      </c>
      <c r="R217" s="247"/>
      <c r="S217" s="247"/>
      <c r="T217" s="248"/>
      <c r="U217" s="242"/>
      <c r="V217" s="242">
        <f>SUM(V218:V225)</f>
        <v>31.57</v>
      </c>
      <c r="W217" s="242"/>
      <c r="X217" s="242"/>
      <c r="AG217" t="s">
        <v>124</v>
      </c>
    </row>
    <row r="218" spans="1:60" outlineLevel="1" x14ac:dyDescent="0.2">
      <c r="A218" s="249">
        <v>49</v>
      </c>
      <c r="B218" s="250" t="s">
        <v>314</v>
      </c>
      <c r="C218" s="268" t="s">
        <v>315</v>
      </c>
      <c r="D218" s="251" t="s">
        <v>167</v>
      </c>
      <c r="E218" s="252">
        <v>6.6511300000000002</v>
      </c>
      <c r="F218" s="253"/>
      <c r="G218" s="254">
        <f>ROUND(E218*F218,2)</f>
        <v>0</v>
      </c>
      <c r="H218" s="253"/>
      <c r="I218" s="254">
        <f>ROUND(E218*H218,2)</f>
        <v>0</v>
      </c>
      <c r="J218" s="253"/>
      <c r="K218" s="254">
        <f>ROUND(E218*J218,2)</f>
        <v>0</v>
      </c>
      <c r="L218" s="254">
        <v>21</v>
      </c>
      <c r="M218" s="254">
        <f>G218*(1+L218/100)</f>
        <v>0</v>
      </c>
      <c r="N218" s="254">
        <v>0</v>
      </c>
      <c r="O218" s="254">
        <f>ROUND(E218*N218,2)</f>
        <v>0</v>
      </c>
      <c r="P218" s="254">
        <v>0</v>
      </c>
      <c r="Q218" s="254">
        <f>ROUND(E218*P218,2)</f>
        <v>0</v>
      </c>
      <c r="R218" s="254"/>
      <c r="S218" s="254" t="s">
        <v>128</v>
      </c>
      <c r="T218" s="255" t="s">
        <v>128</v>
      </c>
      <c r="U218" s="231">
        <v>0.752</v>
      </c>
      <c r="V218" s="231">
        <f>ROUND(E218*U218,2)</f>
        <v>5</v>
      </c>
      <c r="W218" s="231"/>
      <c r="X218" s="231" t="s">
        <v>316</v>
      </c>
      <c r="Y218" s="212"/>
      <c r="Z218" s="212"/>
      <c r="AA218" s="212"/>
      <c r="AB218" s="212"/>
      <c r="AC218" s="212"/>
      <c r="AD218" s="212"/>
      <c r="AE218" s="212"/>
      <c r="AF218" s="212"/>
      <c r="AG218" s="212" t="s">
        <v>317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22.5" outlineLevel="1" x14ac:dyDescent="0.2">
      <c r="A219" s="229"/>
      <c r="B219" s="230"/>
      <c r="C219" s="271" t="s">
        <v>318</v>
      </c>
      <c r="D219" s="257"/>
      <c r="E219" s="257"/>
      <c r="F219" s="257"/>
      <c r="G219" s="257"/>
      <c r="H219" s="231"/>
      <c r="I219" s="231"/>
      <c r="J219" s="231"/>
      <c r="K219" s="231"/>
      <c r="L219" s="231"/>
      <c r="M219" s="231"/>
      <c r="N219" s="231"/>
      <c r="O219" s="231"/>
      <c r="P219" s="231"/>
      <c r="Q219" s="231"/>
      <c r="R219" s="231"/>
      <c r="S219" s="231"/>
      <c r="T219" s="231"/>
      <c r="U219" s="231"/>
      <c r="V219" s="231"/>
      <c r="W219" s="231"/>
      <c r="X219" s="231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150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56" t="str">
        <f>C219</f>
        <v>S naložením suti nebo vybouraných hmot do dopravního prostředku a na jejich vyložením, popřípadě přeložením na normální dopravní prostředek.</v>
      </c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59">
        <v>50</v>
      </c>
      <c r="B220" s="260" t="s">
        <v>319</v>
      </c>
      <c r="C220" s="277" t="s">
        <v>320</v>
      </c>
      <c r="D220" s="261" t="s">
        <v>167</v>
      </c>
      <c r="E220" s="262">
        <v>59.860129999999998</v>
      </c>
      <c r="F220" s="263"/>
      <c r="G220" s="264">
        <f>ROUND(E220*F220,2)</f>
        <v>0</v>
      </c>
      <c r="H220" s="263"/>
      <c r="I220" s="264">
        <f>ROUND(E220*H220,2)</f>
        <v>0</v>
      </c>
      <c r="J220" s="263"/>
      <c r="K220" s="264">
        <f>ROUND(E220*J220,2)</f>
        <v>0</v>
      </c>
      <c r="L220" s="264">
        <v>21</v>
      </c>
      <c r="M220" s="264">
        <f>G220*(1+L220/100)</f>
        <v>0</v>
      </c>
      <c r="N220" s="264">
        <v>0</v>
      </c>
      <c r="O220" s="264">
        <f>ROUND(E220*N220,2)</f>
        <v>0</v>
      </c>
      <c r="P220" s="264">
        <v>0</v>
      </c>
      <c r="Q220" s="264">
        <f>ROUND(E220*P220,2)</f>
        <v>0</v>
      </c>
      <c r="R220" s="264"/>
      <c r="S220" s="264" t="s">
        <v>128</v>
      </c>
      <c r="T220" s="265" t="s">
        <v>128</v>
      </c>
      <c r="U220" s="231">
        <v>0.36</v>
      </c>
      <c r="V220" s="231">
        <f>ROUND(E220*U220,2)</f>
        <v>21.55</v>
      </c>
      <c r="W220" s="231"/>
      <c r="X220" s="231" t="s">
        <v>316</v>
      </c>
      <c r="Y220" s="212"/>
      <c r="Z220" s="212"/>
      <c r="AA220" s="212"/>
      <c r="AB220" s="212"/>
      <c r="AC220" s="212"/>
      <c r="AD220" s="212"/>
      <c r="AE220" s="212"/>
      <c r="AF220" s="212"/>
      <c r="AG220" s="212" t="s">
        <v>317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59">
        <v>51</v>
      </c>
      <c r="B221" s="260" t="s">
        <v>321</v>
      </c>
      <c r="C221" s="277" t="s">
        <v>322</v>
      </c>
      <c r="D221" s="261" t="s">
        <v>167</v>
      </c>
      <c r="E221" s="262">
        <v>6.6511300000000002</v>
      </c>
      <c r="F221" s="263"/>
      <c r="G221" s="264">
        <f>ROUND(E221*F221,2)</f>
        <v>0</v>
      </c>
      <c r="H221" s="263"/>
      <c r="I221" s="264">
        <f>ROUND(E221*H221,2)</f>
        <v>0</v>
      </c>
      <c r="J221" s="263"/>
      <c r="K221" s="264">
        <f>ROUND(E221*J221,2)</f>
        <v>0</v>
      </c>
      <c r="L221" s="264">
        <v>21</v>
      </c>
      <c r="M221" s="264">
        <f>G221*(1+L221/100)</f>
        <v>0</v>
      </c>
      <c r="N221" s="264">
        <v>0</v>
      </c>
      <c r="O221" s="264">
        <f>ROUND(E221*N221,2)</f>
        <v>0</v>
      </c>
      <c r="P221" s="264">
        <v>0</v>
      </c>
      <c r="Q221" s="264">
        <f>ROUND(E221*P221,2)</f>
        <v>0</v>
      </c>
      <c r="R221" s="264"/>
      <c r="S221" s="264" t="s">
        <v>128</v>
      </c>
      <c r="T221" s="265" t="s">
        <v>128</v>
      </c>
      <c r="U221" s="231">
        <v>0.26500000000000001</v>
      </c>
      <c r="V221" s="231">
        <f>ROUND(E221*U221,2)</f>
        <v>1.76</v>
      </c>
      <c r="W221" s="231"/>
      <c r="X221" s="231" t="s">
        <v>316</v>
      </c>
      <c r="Y221" s="212"/>
      <c r="Z221" s="212"/>
      <c r="AA221" s="212"/>
      <c r="AB221" s="212"/>
      <c r="AC221" s="212"/>
      <c r="AD221" s="212"/>
      <c r="AE221" s="212"/>
      <c r="AF221" s="212"/>
      <c r="AG221" s="212" t="s">
        <v>317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49">
        <v>52</v>
      </c>
      <c r="B222" s="250" t="s">
        <v>323</v>
      </c>
      <c r="C222" s="268" t="s">
        <v>324</v>
      </c>
      <c r="D222" s="251" t="s">
        <v>167</v>
      </c>
      <c r="E222" s="252">
        <v>6.6511300000000002</v>
      </c>
      <c r="F222" s="253"/>
      <c r="G222" s="254">
        <f>ROUND(E222*F222,2)</f>
        <v>0</v>
      </c>
      <c r="H222" s="253"/>
      <c r="I222" s="254">
        <f>ROUND(E222*H222,2)</f>
        <v>0</v>
      </c>
      <c r="J222" s="253"/>
      <c r="K222" s="254">
        <f>ROUND(E222*J222,2)</f>
        <v>0</v>
      </c>
      <c r="L222" s="254">
        <v>21</v>
      </c>
      <c r="M222" s="254">
        <f>G222*(1+L222/100)</f>
        <v>0</v>
      </c>
      <c r="N222" s="254">
        <v>0</v>
      </c>
      <c r="O222" s="254">
        <f>ROUND(E222*N222,2)</f>
        <v>0</v>
      </c>
      <c r="P222" s="254">
        <v>0</v>
      </c>
      <c r="Q222" s="254">
        <f>ROUND(E222*P222,2)</f>
        <v>0</v>
      </c>
      <c r="R222" s="254"/>
      <c r="S222" s="254" t="s">
        <v>128</v>
      </c>
      <c r="T222" s="255" t="s">
        <v>128</v>
      </c>
      <c r="U222" s="231">
        <v>0.49</v>
      </c>
      <c r="V222" s="231">
        <f>ROUND(E222*U222,2)</f>
        <v>3.26</v>
      </c>
      <c r="W222" s="231"/>
      <c r="X222" s="231" t="s">
        <v>316</v>
      </c>
      <c r="Y222" s="212"/>
      <c r="Z222" s="212"/>
      <c r="AA222" s="212"/>
      <c r="AB222" s="212"/>
      <c r="AC222" s="212"/>
      <c r="AD222" s="212"/>
      <c r="AE222" s="212"/>
      <c r="AF222" s="212"/>
      <c r="AG222" s="212" t="s">
        <v>317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71" t="s">
        <v>325</v>
      </c>
      <c r="D223" s="257"/>
      <c r="E223" s="257"/>
      <c r="F223" s="257"/>
      <c r="G223" s="257"/>
      <c r="H223" s="231"/>
      <c r="I223" s="231"/>
      <c r="J223" s="231"/>
      <c r="K223" s="231"/>
      <c r="L223" s="231"/>
      <c r="M223" s="231"/>
      <c r="N223" s="231"/>
      <c r="O223" s="231"/>
      <c r="P223" s="231"/>
      <c r="Q223" s="231"/>
      <c r="R223" s="231"/>
      <c r="S223" s="231"/>
      <c r="T223" s="231"/>
      <c r="U223" s="231"/>
      <c r="V223" s="231"/>
      <c r="W223" s="231"/>
      <c r="X223" s="231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150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59">
        <v>53</v>
      </c>
      <c r="B224" s="260" t="s">
        <v>326</v>
      </c>
      <c r="C224" s="277" t="s">
        <v>327</v>
      </c>
      <c r="D224" s="261" t="s">
        <v>167</v>
      </c>
      <c r="E224" s="262">
        <v>126.37137</v>
      </c>
      <c r="F224" s="263"/>
      <c r="G224" s="264">
        <f>ROUND(E224*F224,2)</f>
        <v>0</v>
      </c>
      <c r="H224" s="263"/>
      <c r="I224" s="264">
        <f>ROUND(E224*H224,2)</f>
        <v>0</v>
      </c>
      <c r="J224" s="263"/>
      <c r="K224" s="264">
        <f>ROUND(E224*J224,2)</f>
        <v>0</v>
      </c>
      <c r="L224" s="264">
        <v>21</v>
      </c>
      <c r="M224" s="264">
        <f>G224*(1+L224/100)</f>
        <v>0</v>
      </c>
      <c r="N224" s="264">
        <v>0</v>
      </c>
      <c r="O224" s="264">
        <f>ROUND(E224*N224,2)</f>
        <v>0</v>
      </c>
      <c r="P224" s="264">
        <v>0</v>
      </c>
      <c r="Q224" s="264">
        <f>ROUND(E224*P224,2)</f>
        <v>0</v>
      </c>
      <c r="R224" s="264"/>
      <c r="S224" s="264" t="s">
        <v>128</v>
      </c>
      <c r="T224" s="265" t="s">
        <v>128</v>
      </c>
      <c r="U224" s="231">
        <v>0</v>
      </c>
      <c r="V224" s="231">
        <f>ROUND(E224*U224,2)</f>
        <v>0</v>
      </c>
      <c r="W224" s="231"/>
      <c r="X224" s="231" t="s">
        <v>316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317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49">
        <v>54</v>
      </c>
      <c r="B225" s="250" t="s">
        <v>328</v>
      </c>
      <c r="C225" s="268" t="s">
        <v>329</v>
      </c>
      <c r="D225" s="251" t="s">
        <v>167</v>
      </c>
      <c r="E225" s="252">
        <v>6.6511300000000002</v>
      </c>
      <c r="F225" s="253"/>
      <c r="G225" s="254">
        <f>ROUND(E225*F225,2)</f>
        <v>0</v>
      </c>
      <c r="H225" s="253"/>
      <c r="I225" s="254">
        <f>ROUND(E225*H225,2)</f>
        <v>0</v>
      </c>
      <c r="J225" s="253"/>
      <c r="K225" s="254">
        <f>ROUND(E225*J225,2)</f>
        <v>0</v>
      </c>
      <c r="L225" s="254">
        <v>21</v>
      </c>
      <c r="M225" s="254">
        <f>G225*(1+L225/100)</f>
        <v>0</v>
      </c>
      <c r="N225" s="254">
        <v>0</v>
      </c>
      <c r="O225" s="254">
        <f>ROUND(E225*N225,2)</f>
        <v>0</v>
      </c>
      <c r="P225" s="254">
        <v>0</v>
      </c>
      <c r="Q225" s="254">
        <f>ROUND(E225*P225,2)</f>
        <v>0</v>
      </c>
      <c r="R225" s="254"/>
      <c r="S225" s="254" t="s">
        <v>128</v>
      </c>
      <c r="T225" s="255" t="s">
        <v>128</v>
      </c>
      <c r="U225" s="231">
        <v>0</v>
      </c>
      <c r="V225" s="231">
        <f>ROUND(E225*U225,2)</f>
        <v>0</v>
      </c>
      <c r="W225" s="231"/>
      <c r="X225" s="231" t="s">
        <v>316</v>
      </c>
      <c r="Y225" s="212"/>
      <c r="Z225" s="212"/>
      <c r="AA225" s="212"/>
      <c r="AB225" s="212"/>
      <c r="AC225" s="212"/>
      <c r="AD225" s="212"/>
      <c r="AE225" s="212"/>
      <c r="AF225" s="212"/>
      <c r="AG225" s="212" t="s">
        <v>317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x14ac:dyDescent="0.2">
      <c r="A226" s="3"/>
      <c r="B226" s="4"/>
      <c r="C226" s="278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AE226">
        <v>15</v>
      </c>
      <c r="AF226">
        <v>21</v>
      </c>
      <c r="AG226" t="s">
        <v>110</v>
      </c>
    </row>
    <row r="227" spans="1:60" x14ac:dyDescent="0.2">
      <c r="A227" s="215"/>
      <c r="B227" s="216" t="s">
        <v>31</v>
      </c>
      <c r="C227" s="279"/>
      <c r="D227" s="217"/>
      <c r="E227" s="218"/>
      <c r="F227" s="218"/>
      <c r="G227" s="266">
        <f>G8+G91+G117+G147+G210+G215+G217</f>
        <v>0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AE227">
        <f>SUMIF(L7:L225,AE226,G7:G225)</f>
        <v>0</v>
      </c>
      <c r="AF227">
        <f>SUMIF(L7:L225,AF226,G7:G225)</f>
        <v>0</v>
      </c>
      <c r="AG227" t="s">
        <v>330</v>
      </c>
    </row>
    <row r="228" spans="1:60" x14ac:dyDescent="0.2">
      <c r="A228" s="3"/>
      <c r="B228" s="4"/>
      <c r="C228" s="278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60" x14ac:dyDescent="0.2">
      <c r="A229" s="3"/>
      <c r="B229" s="4"/>
      <c r="C229" s="278"/>
      <c r="D229" s="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60" x14ac:dyDescent="0.2">
      <c r="A230" s="219" t="s">
        <v>331</v>
      </c>
      <c r="B230" s="219"/>
      <c r="C230" s="280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60" x14ac:dyDescent="0.2">
      <c r="A231" s="220"/>
      <c r="B231" s="221"/>
      <c r="C231" s="281"/>
      <c r="D231" s="221"/>
      <c r="E231" s="221"/>
      <c r="F231" s="221"/>
      <c r="G231" s="222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AG231" t="s">
        <v>332</v>
      </c>
    </row>
    <row r="232" spans="1:60" x14ac:dyDescent="0.2">
      <c r="A232" s="223"/>
      <c r="B232" s="224"/>
      <c r="C232" s="282"/>
      <c r="D232" s="224"/>
      <c r="E232" s="224"/>
      <c r="F232" s="224"/>
      <c r="G232" s="225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60" x14ac:dyDescent="0.2">
      <c r="A233" s="223"/>
      <c r="B233" s="224"/>
      <c r="C233" s="282"/>
      <c r="D233" s="224"/>
      <c r="E233" s="224"/>
      <c r="F233" s="224"/>
      <c r="G233" s="225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60" x14ac:dyDescent="0.2">
      <c r="A234" s="223"/>
      <c r="B234" s="224"/>
      <c r="C234" s="282"/>
      <c r="D234" s="224"/>
      <c r="E234" s="224"/>
      <c r="F234" s="224"/>
      <c r="G234" s="225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60" x14ac:dyDescent="0.2">
      <c r="A235" s="226"/>
      <c r="B235" s="227"/>
      <c r="C235" s="283"/>
      <c r="D235" s="227"/>
      <c r="E235" s="227"/>
      <c r="F235" s="227"/>
      <c r="G235" s="228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60" x14ac:dyDescent="0.2">
      <c r="A236" s="3"/>
      <c r="B236" s="4"/>
      <c r="C236" s="278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60" x14ac:dyDescent="0.2">
      <c r="C237" s="284"/>
      <c r="D237" s="10"/>
      <c r="AG237" t="s">
        <v>333</v>
      </c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24">
    <mergeCell ref="C219:G219"/>
    <mergeCell ref="C223:G223"/>
    <mergeCell ref="C176:G176"/>
    <mergeCell ref="C180:G180"/>
    <mergeCell ref="C184:G184"/>
    <mergeCell ref="C188:G188"/>
    <mergeCell ref="C192:G192"/>
    <mergeCell ref="C212:G212"/>
    <mergeCell ref="C112:G112"/>
    <mergeCell ref="C136:G136"/>
    <mergeCell ref="C137:G137"/>
    <mergeCell ref="C138:G138"/>
    <mergeCell ref="C139:G139"/>
    <mergeCell ref="C144:G144"/>
    <mergeCell ref="A1:G1"/>
    <mergeCell ref="C2:G2"/>
    <mergeCell ref="C3:G3"/>
    <mergeCell ref="C4:G4"/>
    <mergeCell ref="A230:C230"/>
    <mergeCell ref="A231:G235"/>
    <mergeCell ref="C30:G30"/>
    <mergeCell ref="C48:G48"/>
    <mergeCell ref="C96:G96"/>
    <mergeCell ref="C107:G10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44021-81A3-4B65-AD7F-A438C15C4FE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98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99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99</v>
      </c>
      <c r="AG3" t="s">
        <v>100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101</v>
      </c>
    </row>
    <row r="5" spans="1:60" x14ac:dyDescent="0.2">
      <c r="D5" s="10"/>
    </row>
    <row r="6" spans="1:60" ht="38.25" x14ac:dyDescent="0.2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31</v>
      </c>
      <c r="H6" s="211" t="s">
        <v>32</v>
      </c>
      <c r="I6" s="211" t="s">
        <v>108</v>
      </c>
      <c r="J6" s="211" t="s">
        <v>33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123</v>
      </c>
      <c r="B8" s="244" t="s">
        <v>77</v>
      </c>
      <c r="C8" s="267" t="s">
        <v>78</v>
      </c>
      <c r="D8" s="245"/>
      <c r="E8" s="246"/>
      <c r="F8" s="247"/>
      <c r="G8" s="247">
        <f>SUMIF(AG9:AG91,"&lt;&gt;NOR",G9:G91)</f>
        <v>0</v>
      </c>
      <c r="H8" s="247"/>
      <c r="I8" s="247">
        <f>SUM(I9:I91)</f>
        <v>0</v>
      </c>
      <c r="J8" s="247"/>
      <c r="K8" s="247">
        <f>SUM(K9:K91)</f>
        <v>0</v>
      </c>
      <c r="L8" s="247"/>
      <c r="M8" s="247">
        <f>SUM(M9:M91)</f>
        <v>0</v>
      </c>
      <c r="N8" s="247"/>
      <c r="O8" s="247">
        <f>SUM(O9:O91)</f>
        <v>1.86</v>
      </c>
      <c r="P8" s="247"/>
      <c r="Q8" s="247">
        <f>SUM(Q9:Q91)</f>
        <v>5.9</v>
      </c>
      <c r="R8" s="247"/>
      <c r="S8" s="247"/>
      <c r="T8" s="248"/>
      <c r="U8" s="242"/>
      <c r="V8" s="242">
        <f>SUM(V9:V91)</f>
        <v>32.660000000000004</v>
      </c>
      <c r="W8" s="242"/>
      <c r="X8" s="242"/>
      <c r="AG8" t="s">
        <v>124</v>
      </c>
    </row>
    <row r="9" spans="1:60" outlineLevel="1" x14ac:dyDescent="0.2">
      <c r="A9" s="249">
        <v>1</v>
      </c>
      <c r="B9" s="250" t="s">
        <v>125</v>
      </c>
      <c r="C9" s="268" t="s">
        <v>126</v>
      </c>
      <c r="D9" s="251" t="s">
        <v>127</v>
      </c>
      <c r="E9" s="252">
        <v>3.3704999999999998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128</v>
      </c>
      <c r="T9" s="255" t="s">
        <v>128</v>
      </c>
      <c r="U9" s="231">
        <v>4.6550000000000002</v>
      </c>
      <c r="V9" s="231">
        <f>ROUND(E9*U9,2)</f>
        <v>15.69</v>
      </c>
      <c r="W9" s="231"/>
      <c r="X9" s="231" t="s">
        <v>129</v>
      </c>
      <c r="Y9" s="212"/>
      <c r="Z9" s="212"/>
      <c r="AA9" s="212"/>
      <c r="AB9" s="212"/>
      <c r="AC9" s="212"/>
      <c r="AD9" s="212"/>
      <c r="AE9" s="212"/>
      <c r="AF9" s="212"/>
      <c r="AG9" s="212" t="s">
        <v>140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9" t="s">
        <v>334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9" t="s">
        <v>335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9" t="s">
        <v>336</v>
      </c>
      <c r="D12" s="232"/>
      <c r="E12" s="233">
        <v>3.3704999999999998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70" t="s">
        <v>135</v>
      </c>
      <c r="D13" s="234"/>
      <c r="E13" s="235">
        <v>3.3704999999999998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132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49">
        <v>2</v>
      </c>
      <c r="B14" s="250" t="s">
        <v>138</v>
      </c>
      <c r="C14" s="268" t="s">
        <v>139</v>
      </c>
      <c r="D14" s="251" t="s">
        <v>127</v>
      </c>
      <c r="E14" s="252">
        <v>6.1792499999999997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128</v>
      </c>
      <c r="T14" s="255" t="s">
        <v>128</v>
      </c>
      <c r="U14" s="231">
        <v>0.66800000000000004</v>
      </c>
      <c r="V14" s="231">
        <f>ROUND(E14*U14,2)</f>
        <v>4.13</v>
      </c>
      <c r="W14" s="231"/>
      <c r="X14" s="231" t="s">
        <v>129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140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9" t="s">
        <v>141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132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9" t="s">
        <v>337</v>
      </c>
      <c r="D16" s="232"/>
      <c r="E16" s="233">
        <v>3.3704999999999998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132</v>
      </c>
      <c r="AH16" s="212">
        <v>5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70" t="s">
        <v>135</v>
      </c>
      <c r="D17" s="234"/>
      <c r="E17" s="235">
        <v>3.3704999999999998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132</v>
      </c>
      <c r="AH17" s="212">
        <v>1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9" t="s">
        <v>338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132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9" t="s">
        <v>339</v>
      </c>
      <c r="D19" s="232"/>
      <c r="E19" s="233">
        <v>3.7450000000000001</v>
      </c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132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9" t="s">
        <v>340</v>
      </c>
      <c r="D20" s="232"/>
      <c r="E20" s="233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132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9" t="s">
        <v>341</v>
      </c>
      <c r="D21" s="232"/>
      <c r="E21" s="233">
        <v>-0.93625000000000003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132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70" t="s">
        <v>135</v>
      </c>
      <c r="D22" s="234"/>
      <c r="E22" s="235">
        <v>2.8087499999999999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132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49">
        <v>3</v>
      </c>
      <c r="B23" s="250" t="s">
        <v>143</v>
      </c>
      <c r="C23" s="268" t="s">
        <v>144</v>
      </c>
      <c r="D23" s="251" t="s">
        <v>127</v>
      </c>
      <c r="E23" s="252">
        <v>6.1792499999999997</v>
      </c>
      <c r="F23" s="253"/>
      <c r="G23" s="254">
        <f>ROUND(E23*F23,2)</f>
        <v>0</v>
      </c>
      <c r="H23" s="253"/>
      <c r="I23" s="254">
        <f>ROUND(E23*H23,2)</f>
        <v>0</v>
      </c>
      <c r="J23" s="253"/>
      <c r="K23" s="254">
        <f>ROUND(E23*J23,2)</f>
        <v>0</v>
      </c>
      <c r="L23" s="254">
        <v>21</v>
      </c>
      <c r="M23" s="254">
        <f>G23*(1+L23/100)</f>
        <v>0</v>
      </c>
      <c r="N23" s="254">
        <v>0</v>
      </c>
      <c r="O23" s="254">
        <f>ROUND(E23*N23,2)</f>
        <v>0</v>
      </c>
      <c r="P23" s="254">
        <v>0</v>
      </c>
      <c r="Q23" s="254">
        <f>ROUND(E23*P23,2)</f>
        <v>0</v>
      </c>
      <c r="R23" s="254"/>
      <c r="S23" s="254" t="s">
        <v>128</v>
      </c>
      <c r="T23" s="255" t="s">
        <v>128</v>
      </c>
      <c r="U23" s="231">
        <v>0.59099999999999997</v>
      </c>
      <c r="V23" s="231">
        <f>ROUND(E23*U23,2)</f>
        <v>3.65</v>
      </c>
      <c r="W23" s="231"/>
      <c r="X23" s="231" t="s">
        <v>129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140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9" t="s">
        <v>141</v>
      </c>
      <c r="D24" s="232"/>
      <c r="E24" s="233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132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9" t="s">
        <v>337</v>
      </c>
      <c r="D25" s="232"/>
      <c r="E25" s="233">
        <v>3.3704999999999998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132</v>
      </c>
      <c r="AH25" s="212">
        <v>5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70" t="s">
        <v>135</v>
      </c>
      <c r="D26" s="234"/>
      <c r="E26" s="235">
        <v>3.3704999999999998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132</v>
      </c>
      <c r="AH26" s="212">
        <v>1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9" t="s">
        <v>338</v>
      </c>
      <c r="D27" s="232"/>
      <c r="E27" s="233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132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9" t="s">
        <v>339</v>
      </c>
      <c r="D28" s="232"/>
      <c r="E28" s="233">
        <v>3.7450000000000001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132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9" t="s">
        <v>340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132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9" t="s">
        <v>341</v>
      </c>
      <c r="D30" s="232"/>
      <c r="E30" s="233">
        <v>-0.93625000000000003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132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70" t="s">
        <v>135</v>
      </c>
      <c r="D31" s="234"/>
      <c r="E31" s="235">
        <v>2.8087499999999999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132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9">
        <v>4</v>
      </c>
      <c r="B32" s="250" t="s">
        <v>145</v>
      </c>
      <c r="C32" s="268" t="s">
        <v>146</v>
      </c>
      <c r="D32" s="251" t="s">
        <v>127</v>
      </c>
      <c r="E32" s="252">
        <v>3.3704999999999998</v>
      </c>
      <c r="F32" s="253"/>
      <c r="G32" s="254">
        <f>ROUND(E32*F32,2)</f>
        <v>0</v>
      </c>
      <c r="H32" s="253"/>
      <c r="I32" s="254">
        <f>ROUND(E32*H32,2)</f>
        <v>0</v>
      </c>
      <c r="J32" s="253"/>
      <c r="K32" s="254">
        <f>ROUND(E32*J32,2)</f>
        <v>0</v>
      </c>
      <c r="L32" s="254">
        <v>21</v>
      </c>
      <c r="M32" s="254">
        <f>G32*(1+L32/100)</f>
        <v>0</v>
      </c>
      <c r="N32" s="254">
        <v>0</v>
      </c>
      <c r="O32" s="254">
        <f>ROUND(E32*N32,2)</f>
        <v>0</v>
      </c>
      <c r="P32" s="254">
        <v>0</v>
      </c>
      <c r="Q32" s="254">
        <f>ROUND(E32*P32,2)</f>
        <v>0</v>
      </c>
      <c r="R32" s="254"/>
      <c r="S32" s="254" t="s">
        <v>128</v>
      </c>
      <c r="T32" s="255" t="s">
        <v>128</v>
      </c>
      <c r="U32" s="231">
        <v>0.65200000000000002</v>
      </c>
      <c r="V32" s="231">
        <f>ROUND(E32*U32,2)</f>
        <v>2.2000000000000002</v>
      </c>
      <c r="W32" s="231"/>
      <c r="X32" s="231" t="s">
        <v>129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140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9" t="s">
        <v>141</v>
      </c>
      <c r="D33" s="232"/>
      <c r="E33" s="233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132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9" t="s">
        <v>337</v>
      </c>
      <c r="D34" s="232"/>
      <c r="E34" s="233">
        <v>3.3704999999999998</v>
      </c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132</v>
      </c>
      <c r="AH34" s="212">
        <v>5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70" t="s">
        <v>135</v>
      </c>
      <c r="D35" s="234"/>
      <c r="E35" s="235">
        <v>3.3704999999999998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132</v>
      </c>
      <c r="AH35" s="212">
        <v>1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9">
        <v>5</v>
      </c>
      <c r="B36" s="250" t="s">
        <v>160</v>
      </c>
      <c r="C36" s="268" t="s">
        <v>161</v>
      </c>
      <c r="D36" s="251" t="s">
        <v>127</v>
      </c>
      <c r="E36" s="252">
        <v>3.7450000000000001</v>
      </c>
      <c r="F36" s="253"/>
      <c r="G36" s="254">
        <f>ROUND(E36*F36,2)</f>
        <v>0</v>
      </c>
      <c r="H36" s="253"/>
      <c r="I36" s="254">
        <f>ROUND(E36*H36,2)</f>
        <v>0</v>
      </c>
      <c r="J36" s="253"/>
      <c r="K36" s="254">
        <f>ROUND(E36*J36,2)</f>
        <v>0</v>
      </c>
      <c r="L36" s="254">
        <v>21</v>
      </c>
      <c r="M36" s="254">
        <f>G36*(1+L36/100)</f>
        <v>0</v>
      </c>
      <c r="N36" s="254">
        <v>0</v>
      </c>
      <c r="O36" s="254">
        <f>ROUND(E36*N36,2)</f>
        <v>0</v>
      </c>
      <c r="P36" s="254">
        <v>0</v>
      </c>
      <c r="Q36" s="254">
        <f>ROUND(E36*P36,2)</f>
        <v>0</v>
      </c>
      <c r="R36" s="254"/>
      <c r="S36" s="254" t="s">
        <v>128</v>
      </c>
      <c r="T36" s="255" t="s">
        <v>128</v>
      </c>
      <c r="U36" s="231">
        <v>0.20200000000000001</v>
      </c>
      <c r="V36" s="231">
        <f>ROUND(E36*U36,2)</f>
        <v>0.76</v>
      </c>
      <c r="W36" s="231"/>
      <c r="X36" s="231" t="s">
        <v>129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140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71" t="s">
        <v>162</v>
      </c>
      <c r="D37" s="257"/>
      <c r="E37" s="257"/>
      <c r="F37" s="257"/>
      <c r="G37" s="257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150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9" t="s">
        <v>334</v>
      </c>
      <c r="D38" s="232"/>
      <c r="E38" s="233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132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9" t="s">
        <v>335</v>
      </c>
      <c r="D39" s="232"/>
      <c r="E39" s="233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132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9" t="s">
        <v>342</v>
      </c>
      <c r="D40" s="232"/>
      <c r="E40" s="233">
        <v>2.8087499999999999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132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70" t="s">
        <v>135</v>
      </c>
      <c r="D41" s="234"/>
      <c r="E41" s="235">
        <v>2.8087499999999999</v>
      </c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132</v>
      </c>
      <c r="AH41" s="212">
        <v>1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9" t="s">
        <v>343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132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9" t="s">
        <v>344</v>
      </c>
      <c r="D43" s="232"/>
      <c r="E43" s="233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132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9" t="s">
        <v>335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132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9" t="s">
        <v>345</v>
      </c>
      <c r="D45" s="232"/>
      <c r="E45" s="233">
        <v>0.93625000000000003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132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70" t="s">
        <v>135</v>
      </c>
      <c r="D46" s="234"/>
      <c r="E46" s="235">
        <v>0.93625000000000003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132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49">
        <v>6</v>
      </c>
      <c r="B47" s="250" t="s">
        <v>151</v>
      </c>
      <c r="C47" s="268" t="s">
        <v>152</v>
      </c>
      <c r="D47" s="251" t="s">
        <v>127</v>
      </c>
      <c r="E47" s="252">
        <v>0.93625000000000003</v>
      </c>
      <c r="F47" s="253"/>
      <c r="G47" s="254">
        <f>ROUND(E47*F47,2)</f>
        <v>0</v>
      </c>
      <c r="H47" s="253"/>
      <c r="I47" s="254">
        <f>ROUND(E47*H47,2)</f>
        <v>0</v>
      </c>
      <c r="J47" s="253"/>
      <c r="K47" s="254">
        <f>ROUND(E47*J47,2)</f>
        <v>0</v>
      </c>
      <c r="L47" s="254">
        <v>21</v>
      </c>
      <c r="M47" s="254">
        <f>G47*(1+L47/100)</f>
        <v>0</v>
      </c>
      <c r="N47" s="254">
        <v>0</v>
      </c>
      <c r="O47" s="254">
        <f>ROUND(E47*N47,2)</f>
        <v>0</v>
      </c>
      <c r="P47" s="254">
        <v>0</v>
      </c>
      <c r="Q47" s="254">
        <f>ROUND(E47*P47,2)</f>
        <v>0</v>
      </c>
      <c r="R47" s="254"/>
      <c r="S47" s="254" t="s">
        <v>128</v>
      </c>
      <c r="T47" s="255" t="s">
        <v>128</v>
      </c>
      <c r="U47" s="231">
        <v>1.0999999999999999E-2</v>
      </c>
      <c r="V47" s="231">
        <f>ROUND(E47*U47,2)</f>
        <v>0.01</v>
      </c>
      <c r="W47" s="231"/>
      <c r="X47" s="231" t="s">
        <v>129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140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9" t="s">
        <v>346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132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9" t="s">
        <v>343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132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9" t="s">
        <v>344</v>
      </c>
      <c r="D50" s="232"/>
      <c r="E50" s="233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132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69" t="s">
        <v>335</v>
      </c>
      <c r="D51" s="232"/>
      <c r="E51" s="233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132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9" t="s">
        <v>345</v>
      </c>
      <c r="D52" s="232"/>
      <c r="E52" s="233">
        <v>0.93625000000000003</v>
      </c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132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70" t="s">
        <v>135</v>
      </c>
      <c r="D53" s="234"/>
      <c r="E53" s="235">
        <v>0.93625000000000003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132</v>
      </c>
      <c r="AH53" s="212">
        <v>1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49">
        <v>7</v>
      </c>
      <c r="B54" s="250" t="s">
        <v>153</v>
      </c>
      <c r="C54" s="268" t="s">
        <v>154</v>
      </c>
      <c r="D54" s="251" t="s">
        <v>127</v>
      </c>
      <c r="E54" s="252">
        <v>9.3625000000000007</v>
      </c>
      <c r="F54" s="253"/>
      <c r="G54" s="254">
        <f>ROUND(E54*F54,2)</f>
        <v>0</v>
      </c>
      <c r="H54" s="253"/>
      <c r="I54" s="254">
        <f>ROUND(E54*H54,2)</f>
        <v>0</v>
      </c>
      <c r="J54" s="253"/>
      <c r="K54" s="254">
        <f>ROUND(E54*J54,2)</f>
        <v>0</v>
      </c>
      <c r="L54" s="254">
        <v>21</v>
      </c>
      <c r="M54" s="254">
        <f>G54*(1+L54/100)</f>
        <v>0</v>
      </c>
      <c r="N54" s="254">
        <v>0</v>
      </c>
      <c r="O54" s="254">
        <f>ROUND(E54*N54,2)</f>
        <v>0</v>
      </c>
      <c r="P54" s="254">
        <v>0</v>
      </c>
      <c r="Q54" s="254">
        <f>ROUND(E54*P54,2)</f>
        <v>0</v>
      </c>
      <c r="R54" s="254"/>
      <c r="S54" s="254" t="s">
        <v>128</v>
      </c>
      <c r="T54" s="255" t="s">
        <v>128</v>
      </c>
      <c r="U54" s="231">
        <v>0</v>
      </c>
      <c r="V54" s="231">
        <f>ROUND(E54*U54,2)</f>
        <v>0</v>
      </c>
      <c r="W54" s="231"/>
      <c r="X54" s="231" t="s">
        <v>129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140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9" t="s">
        <v>155</v>
      </c>
      <c r="D55" s="232"/>
      <c r="E55" s="233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132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9" t="s">
        <v>347</v>
      </c>
      <c r="D56" s="232"/>
      <c r="E56" s="233">
        <v>0.93625000000000003</v>
      </c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132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70" t="s">
        <v>135</v>
      </c>
      <c r="D57" s="234"/>
      <c r="E57" s="235">
        <v>0.93625000000000003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132</v>
      </c>
      <c r="AH57" s="212">
        <v>1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72" t="s">
        <v>157</v>
      </c>
      <c r="D58" s="236"/>
      <c r="E58" s="237">
        <v>8.4262499999999996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132</v>
      </c>
      <c r="AH58" s="212">
        <v>4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9">
        <v>8</v>
      </c>
      <c r="B59" s="250" t="s">
        <v>158</v>
      </c>
      <c r="C59" s="268" t="s">
        <v>159</v>
      </c>
      <c r="D59" s="251" t="s">
        <v>127</v>
      </c>
      <c r="E59" s="252">
        <v>0.93625000000000003</v>
      </c>
      <c r="F59" s="253"/>
      <c r="G59" s="254">
        <f>ROUND(E59*F59,2)</f>
        <v>0</v>
      </c>
      <c r="H59" s="253"/>
      <c r="I59" s="254">
        <f>ROUND(E59*H59,2)</f>
        <v>0</v>
      </c>
      <c r="J59" s="253"/>
      <c r="K59" s="254">
        <f>ROUND(E59*J59,2)</f>
        <v>0</v>
      </c>
      <c r="L59" s="254">
        <v>21</v>
      </c>
      <c r="M59" s="254">
        <f>G59*(1+L59/100)</f>
        <v>0</v>
      </c>
      <c r="N59" s="254">
        <v>0</v>
      </c>
      <c r="O59" s="254">
        <f>ROUND(E59*N59,2)</f>
        <v>0</v>
      </c>
      <c r="P59" s="254">
        <v>0</v>
      </c>
      <c r="Q59" s="254">
        <f>ROUND(E59*P59,2)</f>
        <v>0</v>
      </c>
      <c r="R59" s="254"/>
      <c r="S59" s="254" t="s">
        <v>128</v>
      </c>
      <c r="T59" s="255" t="s">
        <v>128</v>
      </c>
      <c r="U59" s="231">
        <v>0</v>
      </c>
      <c r="V59" s="231">
        <f>ROUND(E59*U59,2)</f>
        <v>0</v>
      </c>
      <c r="W59" s="231"/>
      <c r="X59" s="231" t="s">
        <v>129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140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9" t="s">
        <v>155</v>
      </c>
      <c r="D60" s="232"/>
      <c r="E60" s="233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132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9" t="s">
        <v>347</v>
      </c>
      <c r="D61" s="232"/>
      <c r="E61" s="233">
        <v>0.93625000000000003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132</v>
      </c>
      <c r="AH61" s="212">
        <v>5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70" t="s">
        <v>135</v>
      </c>
      <c r="D62" s="234"/>
      <c r="E62" s="235">
        <v>0.93625000000000003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132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9">
        <v>9</v>
      </c>
      <c r="B63" s="250" t="s">
        <v>348</v>
      </c>
      <c r="C63" s="268" t="s">
        <v>349</v>
      </c>
      <c r="D63" s="251" t="s">
        <v>167</v>
      </c>
      <c r="E63" s="252">
        <v>1.8612</v>
      </c>
      <c r="F63" s="253"/>
      <c r="G63" s="254">
        <f>ROUND(E63*F63,2)</f>
        <v>0</v>
      </c>
      <c r="H63" s="253"/>
      <c r="I63" s="254">
        <f>ROUND(E63*H63,2)</f>
        <v>0</v>
      </c>
      <c r="J63" s="253"/>
      <c r="K63" s="254">
        <f>ROUND(E63*J63,2)</f>
        <v>0</v>
      </c>
      <c r="L63" s="254">
        <v>21</v>
      </c>
      <c r="M63" s="254">
        <f>G63*(1+L63/100)</f>
        <v>0</v>
      </c>
      <c r="N63" s="254">
        <v>1</v>
      </c>
      <c r="O63" s="254">
        <f>ROUND(E63*N63,2)</f>
        <v>1.86</v>
      </c>
      <c r="P63" s="254">
        <v>0</v>
      </c>
      <c r="Q63" s="254">
        <f>ROUND(E63*P63,2)</f>
        <v>0</v>
      </c>
      <c r="R63" s="254" t="s">
        <v>168</v>
      </c>
      <c r="S63" s="254" t="s">
        <v>128</v>
      </c>
      <c r="T63" s="255" t="s">
        <v>128</v>
      </c>
      <c r="U63" s="231">
        <v>0</v>
      </c>
      <c r="V63" s="231">
        <f>ROUND(E63*U63,2)</f>
        <v>0</v>
      </c>
      <c r="W63" s="231"/>
      <c r="X63" s="231" t="s">
        <v>170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171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73" t="s">
        <v>172</v>
      </c>
      <c r="D64" s="238"/>
      <c r="E64" s="239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132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74" t="s">
        <v>350</v>
      </c>
      <c r="D65" s="238"/>
      <c r="E65" s="239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132</v>
      </c>
      <c r="AH65" s="212">
        <v>2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74" t="s">
        <v>351</v>
      </c>
      <c r="D66" s="238"/>
      <c r="E66" s="239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132</v>
      </c>
      <c r="AH66" s="212">
        <v>2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74" t="s">
        <v>352</v>
      </c>
      <c r="D67" s="238"/>
      <c r="E67" s="239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132</v>
      </c>
      <c r="AH67" s="212">
        <v>2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74" t="s">
        <v>353</v>
      </c>
      <c r="D68" s="238"/>
      <c r="E68" s="239">
        <v>0.93625000000000003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132</v>
      </c>
      <c r="AH68" s="212">
        <v>2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75" t="s">
        <v>175</v>
      </c>
      <c r="D69" s="240"/>
      <c r="E69" s="241">
        <v>0.93625000000000003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132</v>
      </c>
      <c r="AH69" s="212">
        <v>3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73" t="s">
        <v>176</v>
      </c>
      <c r="D70" s="238"/>
      <c r="E70" s="239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132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9" t="s">
        <v>354</v>
      </c>
      <c r="D71" s="232"/>
      <c r="E71" s="233">
        <v>1.6919999999999999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132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70" t="s">
        <v>135</v>
      </c>
      <c r="D72" s="234"/>
      <c r="E72" s="235">
        <v>1.6919999999999999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132</v>
      </c>
      <c r="AH72" s="212">
        <v>1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72" t="s">
        <v>178</v>
      </c>
      <c r="D73" s="236"/>
      <c r="E73" s="237">
        <v>0.16919999999999999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132</v>
      </c>
      <c r="AH73" s="212">
        <v>4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9">
        <v>10</v>
      </c>
      <c r="B74" s="250" t="s">
        <v>179</v>
      </c>
      <c r="C74" s="268" t="s">
        <v>180</v>
      </c>
      <c r="D74" s="251" t="s">
        <v>181</v>
      </c>
      <c r="E74" s="252">
        <v>3.7450000000000001</v>
      </c>
      <c r="F74" s="253"/>
      <c r="G74" s="254">
        <f>ROUND(E74*F74,2)</f>
        <v>0</v>
      </c>
      <c r="H74" s="253"/>
      <c r="I74" s="254">
        <f>ROUND(E74*H74,2)</f>
        <v>0</v>
      </c>
      <c r="J74" s="253"/>
      <c r="K74" s="254">
        <f>ROUND(E74*J74,2)</f>
        <v>0</v>
      </c>
      <c r="L74" s="254">
        <v>21</v>
      </c>
      <c r="M74" s="254">
        <f>G74*(1+L74/100)</f>
        <v>0</v>
      </c>
      <c r="N74" s="254">
        <v>0</v>
      </c>
      <c r="O74" s="254">
        <f>ROUND(E74*N74,2)</f>
        <v>0</v>
      </c>
      <c r="P74" s="254">
        <v>0</v>
      </c>
      <c r="Q74" s="254">
        <f>ROUND(E74*P74,2)</f>
        <v>0</v>
      </c>
      <c r="R74" s="254"/>
      <c r="S74" s="254" t="s">
        <v>128</v>
      </c>
      <c r="T74" s="255" t="s">
        <v>128</v>
      </c>
      <c r="U74" s="231">
        <v>1.7999999999999999E-2</v>
      </c>
      <c r="V74" s="231">
        <f>ROUND(E74*U74,2)</f>
        <v>7.0000000000000007E-2</v>
      </c>
      <c r="W74" s="231"/>
      <c r="X74" s="231" t="s">
        <v>129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130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9" t="s">
        <v>334</v>
      </c>
      <c r="D75" s="232"/>
      <c r="E75" s="233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132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9" t="s">
        <v>335</v>
      </c>
      <c r="D76" s="232"/>
      <c r="E76" s="233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132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9" t="s">
        <v>355</v>
      </c>
      <c r="D77" s="232"/>
      <c r="E77" s="233">
        <v>3.7450000000000001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132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70" t="s">
        <v>135</v>
      </c>
      <c r="D78" s="234"/>
      <c r="E78" s="235">
        <v>3.7450000000000001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132</v>
      </c>
      <c r="AH78" s="212">
        <v>1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49">
        <v>11</v>
      </c>
      <c r="B79" s="250" t="s">
        <v>184</v>
      </c>
      <c r="C79" s="268" t="s">
        <v>185</v>
      </c>
      <c r="D79" s="251" t="s">
        <v>181</v>
      </c>
      <c r="E79" s="252">
        <v>5.35</v>
      </c>
      <c r="F79" s="253"/>
      <c r="G79" s="254">
        <f>ROUND(E79*F79,2)</f>
        <v>0</v>
      </c>
      <c r="H79" s="253"/>
      <c r="I79" s="254">
        <f>ROUND(E79*H79,2)</f>
        <v>0</v>
      </c>
      <c r="J79" s="253"/>
      <c r="K79" s="254">
        <f>ROUND(E79*J79,2)</f>
        <v>0</v>
      </c>
      <c r="L79" s="254">
        <v>21</v>
      </c>
      <c r="M79" s="254">
        <f>G79*(1+L79/100)</f>
        <v>0</v>
      </c>
      <c r="N79" s="254">
        <v>0</v>
      </c>
      <c r="O79" s="254">
        <f>ROUND(E79*N79,2)</f>
        <v>0</v>
      </c>
      <c r="P79" s="254">
        <v>0.22500000000000001</v>
      </c>
      <c r="Q79" s="254">
        <f>ROUND(E79*P79,2)</f>
        <v>1.2</v>
      </c>
      <c r="R79" s="254"/>
      <c r="S79" s="254" t="s">
        <v>128</v>
      </c>
      <c r="T79" s="255" t="s">
        <v>128</v>
      </c>
      <c r="U79" s="231">
        <v>0.14199999999999999</v>
      </c>
      <c r="V79" s="231">
        <f>ROUND(E79*U79,2)</f>
        <v>0.76</v>
      </c>
      <c r="W79" s="231"/>
      <c r="X79" s="231" t="s">
        <v>129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130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9" t="s">
        <v>334</v>
      </c>
      <c r="D80" s="232"/>
      <c r="E80" s="233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132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9" t="s">
        <v>335</v>
      </c>
      <c r="D81" s="232"/>
      <c r="E81" s="233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132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9" t="s">
        <v>356</v>
      </c>
      <c r="D82" s="232"/>
      <c r="E82" s="233">
        <v>5.35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132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70" t="s">
        <v>135</v>
      </c>
      <c r="D83" s="234"/>
      <c r="E83" s="235">
        <v>5.35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132</v>
      </c>
      <c r="AH83" s="212">
        <v>1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49">
        <v>12</v>
      </c>
      <c r="B84" s="250" t="s">
        <v>188</v>
      </c>
      <c r="C84" s="268" t="s">
        <v>189</v>
      </c>
      <c r="D84" s="251" t="s">
        <v>181</v>
      </c>
      <c r="E84" s="252">
        <v>5.35</v>
      </c>
      <c r="F84" s="253"/>
      <c r="G84" s="254">
        <f>ROUND(E84*F84,2)</f>
        <v>0</v>
      </c>
      <c r="H84" s="253"/>
      <c r="I84" s="254">
        <f>ROUND(E84*H84,2)</f>
        <v>0</v>
      </c>
      <c r="J84" s="253"/>
      <c r="K84" s="254">
        <f>ROUND(E84*J84,2)</f>
        <v>0</v>
      </c>
      <c r="L84" s="254">
        <v>21</v>
      </c>
      <c r="M84" s="254">
        <f>G84*(1+L84/100)</f>
        <v>0</v>
      </c>
      <c r="N84" s="254">
        <v>0</v>
      </c>
      <c r="O84" s="254">
        <f>ROUND(E84*N84,2)</f>
        <v>0</v>
      </c>
      <c r="P84" s="254">
        <v>0.44</v>
      </c>
      <c r="Q84" s="254">
        <f>ROUND(E84*P84,2)</f>
        <v>2.35</v>
      </c>
      <c r="R84" s="254"/>
      <c r="S84" s="254" t="s">
        <v>128</v>
      </c>
      <c r="T84" s="255" t="s">
        <v>128</v>
      </c>
      <c r="U84" s="231">
        <v>0.63200000000000001</v>
      </c>
      <c r="V84" s="231">
        <f>ROUND(E84*U84,2)</f>
        <v>3.38</v>
      </c>
      <c r="W84" s="231"/>
      <c r="X84" s="231" t="s">
        <v>129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130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9" t="s">
        <v>190</v>
      </c>
      <c r="D85" s="232"/>
      <c r="E85" s="233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132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9" t="s">
        <v>357</v>
      </c>
      <c r="D86" s="232"/>
      <c r="E86" s="233">
        <v>5.35</v>
      </c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132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70" t="s">
        <v>135</v>
      </c>
      <c r="D87" s="234"/>
      <c r="E87" s="235">
        <v>5.35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132</v>
      </c>
      <c r="AH87" s="212">
        <v>1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9">
        <v>13</v>
      </c>
      <c r="B88" s="250" t="s">
        <v>192</v>
      </c>
      <c r="C88" s="268" t="s">
        <v>193</v>
      </c>
      <c r="D88" s="251" t="s">
        <v>181</v>
      </c>
      <c r="E88" s="252">
        <v>5.35</v>
      </c>
      <c r="F88" s="253"/>
      <c r="G88" s="254">
        <f>ROUND(E88*F88,2)</f>
        <v>0</v>
      </c>
      <c r="H88" s="253"/>
      <c r="I88" s="254">
        <f>ROUND(E88*H88,2)</f>
        <v>0</v>
      </c>
      <c r="J88" s="253"/>
      <c r="K88" s="254">
        <f>ROUND(E88*J88,2)</f>
        <v>0</v>
      </c>
      <c r="L88" s="254">
        <v>21</v>
      </c>
      <c r="M88" s="254">
        <f>G88*(1+L88/100)</f>
        <v>0</v>
      </c>
      <c r="N88" s="254">
        <v>0</v>
      </c>
      <c r="O88" s="254">
        <f>ROUND(E88*N88,2)</f>
        <v>0</v>
      </c>
      <c r="P88" s="254">
        <v>0.44</v>
      </c>
      <c r="Q88" s="254">
        <f>ROUND(E88*P88,2)</f>
        <v>2.35</v>
      </c>
      <c r="R88" s="254"/>
      <c r="S88" s="254" t="s">
        <v>128</v>
      </c>
      <c r="T88" s="255" t="s">
        <v>128</v>
      </c>
      <c r="U88" s="231">
        <v>0.376</v>
      </c>
      <c r="V88" s="231">
        <f>ROUND(E88*U88,2)</f>
        <v>2.0099999999999998</v>
      </c>
      <c r="W88" s="231"/>
      <c r="X88" s="231" t="s">
        <v>129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130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9" t="s">
        <v>190</v>
      </c>
      <c r="D89" s="232"/>
      <c r="E89" s="233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132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9" t="s">
        <v>357</v>
      </c>
      <c r="D90" s="232"/>
      <c r="E90" s="233">
        <v>5.35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132</v>
      </c>
      <c r="AH90" s="212">
        <v>5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70" t="s">
        <v>135</v>
      </c>
      <c r="D91" s="234"/>
      <c r="E91" s="235">
        <v>5.35</v>
      </c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132</v>
      </c>
      <c r="AH91" s="212">
        <v>1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243" t="s">
        <v>123</v>
      </c>
      <c r="B92" s="244" t="s">
        <v>81</v>
      </c>
      <c r="C92" s="267" t="s">
        <v>82</v>
      </c>
      <c r="D92" s="245"/>
      <c r="E92" s="246"/>
      <c r="F92" s="247"/>
      <c r="G92" s="247">
        <f>SUMIF(AG93:AG104,"&lt;&gt;NOR",G93:G104)</f>
        <v>0</v>
      </c>
      <c r="H92" s="247"/>
      <c r="I92" s="247">
        <f>SUM(I93:I104)</f>
        <v>0</v>
      </c>
      <c r="J92" s="247"/>
      <c r="K92" s="247">
        <f>SUM(K93:K104)</f>
        <v>0</v>
      </c>
      <c r="L92" s="247"/>
      <c r="M92" s="247">
        <f>SUM(M93:M104)</f>
        <v>0</v>
      </c>
      <c r="N92" s="247"/>
      <c r="O92" s="247">
        <f>SUM(O93:O104)</f>
        <v>4.93</v>
      </c>
      <c r="P92" s="247"/>
      <c r="Q92" s="247">
        <f>SUM(Q93:Q104)</f>
        <v>0</v>
      </c>
      <c r="R92" s="247"/>
      <c r="S92" s="247"/>
      <c r="T92" s="248"/>
      <c r="U92" s="242"/>
      <c r="V92" s="242">
        <f>SUM(V93:V104)</f>
        <v>2.8200000000000003</v>
      </c>
      <c r="W92" s="242"/>
      <c r="X92" s="242"/>
      <c r="AG92" t="s">
        <v>124</v>
      </c>
    </row>
    <row r="93" spans="1:60" outlineLevel="1" x14ac:dyDescent="0.2">
      <c r="A93" s="249">
        <v>14</v>
      </c>
      <c r="B93" s="250" t="s">
        <v>358</v>
      </c>
      <c r="C93" s="268" t="s">
        <v>359</v>
      </c>
      <c r="D93" s="251" t="s">
        <v>181</v>
      </c>
      <c r="E93" s="252">
        <v>5.35</v>
      </c>
      <c r="F93" s="253"/>
      <c r="G93" s="254">
        <f>ROUND(E93*F93,2)</f>
        <v>0</v>
      </c>
      <c r="H93" s="253"/>
      <c r="I93" s="254">
        <f>ROUND(E93*H93,2)</f>
        <v>0</v>
      </c>
      <c r="J93" s="253"/>
      <c r="K93" s="254">
        <f>ROUND(E93*J93,2)</f>
        <v>0</v>
      </c>
      <c r="L93" s="254">
        <v>21</v>
      </c>
      <c r="M93" s="254">
        <f>G93*(1+L93/100)</f>
        <v>0</v>
      </c>
      <c r="N93" s="254">
        <v>7.3899999999999993E-2</v>
      </c>
      <c r="O93" s="254">
        <f>ROUND(E93*N93,2)</f>
        <v>0.4</v>
      </c>
      <c r="P93" s="254">
        <v>0</v>
      </c>
      <c r="Q93" s="254">
        <f>ROUND(E93*P93,2)</f>
        <v>0</v>
      </c>
      <c r="R93" s="254"/>
      <c r="S93" s="254" t="s">
        <v>128</v>
      </c>
      <c r="T93" s="255" t="s">
        <v>128</v>
      </c>
      <c r="U93" s="231">
        <v>0.47799999999999998</v>
      </c>
      <c r="V93" s="231">
        <f>ROUND(E93*U93,2)</f>
        <v>2.56</v>
      </c>
      <c r="W93" s="231"/>
      <c r="X93" s="231" t="s">
        <v>129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130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9" t="s">
        <v>360</v>
      </c>
      <c r="D94" s="232"/>
      <c r="E94" s="233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132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9" t="s">
        <v>357</v>
      </c>
      <c r="D95" s="232"/>
      <c r="E95" s="233">
        <v>5.35</v>
      </c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132</v>
      </c>
      <c r="AH95" s="212">
        <v>5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70" t="s">
        <v>135</v>
      </c>
      <c r="D96" s="234"/>
      <c r="E96" s="235">
        <v>5.35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132</v>
      </c>
      <c r="AH96" s="212">
        <v>1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9">
        <v>15</v>
      </c>
      <c r="B97" s="250" t="s">
        <v>361</v>
      </c>
      <c r="C97" s="268" t="s">
        <v>362</v>
      </c>
      <c r="D97" s="251" t="s">
        <v>181</v>
      </c>
      <c r="E97" s="252">
        <v>5.35</v>
      </c>
      <c r="F97" s="253"/>
      <c r="G97" s="254">
        <f>ROUND(E97*F97,2)</f>
        <v>0</v>
      </c>
      <c r="H97" s="253"/>
      <c r="I97" s="254">
        <f>ROUND(E97*H97,2)</f>
        <v>0</v>
      </c>
      <c r="J97" s="253"/>
      <c r="K97" s="254">
        <f>ROUND(E97*J97,2)</f>
        <v>0</v>
      </c>
      <c r="L97" s="254">
        <v>21</v>
      </c>
      <c r="M97" s="254">
        <f>G97*(1+L97/100)</f>
        <v>0</v>
      </c>
      <c r="N97" s="254">
        <v>0.40481</v>
      </c>
      <c r="O97" s="254">
        <f>ROUND(E97*N97,2)</f>
        <v>2.17</v>
      </c>
      <c r="P97" s="254">
        <v>0</v>
      </c>
      <c r="Q97" s="254">
        <f>ROUND(E97*P97,2)</f>
        <v>0</v>
      </c>
      <c r="R97" s="254"/>
      <c r="S97" s="254" t="s">
        <v>128</v>
      </c>
      <c r="T97" s="255" t="s">
        <v>128</v>
      </c>
      <c r="U97" s="231">
        <v>1.9E-2</v>
      </c>
      <c r="V97" s="231">
        <f>ROUND(E97*U97,2)</f>
        <v>0.1</v>
      </c>
      <c r="W97" s="231"/>
      <c r="X97" s="231" t="s">
        <v>129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130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9" t="s">
        <v>360</v>
      </c>
      <c r="D98" s="232"/>
      <c r="E98" s="233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132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9" t="s">
        <v>357</v>
      </c>
      <c r="D99" s="232"/>
      <c r="E99" s="233">
        <v>5.35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132</v>
      </c>
      <c r="AH99" s="212">
        <v>5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70" t="s">
        <v>135</v>
      </c>
      <c r="D100" s="234"/>
      <c r="E100" s="235">
        <v>5.35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132</v>
      </c>
      <c r="AH100" s="212">
        <v>1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49">
        <v>16</v>
      </c>
      <c r="B101" s="250" t="s">
        <v>363</v>
      </c>
      <c r="C101" s="268" t="s">
        <v>364</v>
      </c>
      <c r="D101" s="251" t="s">
        <v>181</v>
      </c>
      <c r="E101" s="252">
        <v>5.35</v>
      </c>
      <c r="F101" s="253"/>
      <c r="G101" s="254">
        <f>ROUND(E101*F101,2)</f>
        <v>0</v>
      </c>
      <c r="H101" s="253"/>
      <c r="I101" s="254">
        <f>ROUND(E101*H101,2)</f>
        <v>0</v>
      </c>
      <c r="J101" s="253"/>
      <c r="K101" s="254">
        <f>ROUND(E101*J101,2)</f>
        <v>0</v>
      </c>
      <c r="L101" s="254">
        <v>21</v>
      </c>
      <c r="M101" s="254">
        <f>G101*(1+L101/100)</f>
        <v>0</v>
      </c>
      <c r="N101" s="254">
        <v>0.441</v>
      </c>
      <c r="O101" s="254">
        <f>ROUND(E101*N101,2)</f>
        <v>2.36</v>
      </c>
      <c r="P101" s="254">
        <v>0</v>
      </c>
      <c r="Q101" s="254">
        <f>ROUND(E101*P101,2)</f>
        <v>0</v>
      </c>
      <c r="R101" s="254"/>
      <c r="S101" s="254" t="s">
        <v>128</v>
      </c>
      <c r="T101" s="255" t="s">
        <v>128</v>
      </c>
      <c r="U101" s="231">
        <v>2.9000000000000001E-2</v>
      </c>
      <c r="V101" s="231">
        <f>ROUND(E101*U101,2)</f>
        <v>0.16</v>
      </c>
      <c r="W101" s="231"/>
      <c r="X101" s="231" t="s">
        <v>129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130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9" t="s">
        <v>360</v>
      </c>
      <c r="D102" s="232"/>
      <c r="E102" s="233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132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9" t="s">
        <v>357</v>
      </c>
      <c r="D103" s="232"/>
      <c r="E103" s="233">
        <v>5.35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132</v>
      </c>
      <c r="AH103" s="212">
        <v>5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70" t="s">
        <v>135</v>
      </c>
      <c r="D104" s="234"/>
      <c r="E104" s="235">
        <v>5.35</v>
      </c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132</v>
      </c>
      <c r="AH104" s="212">
        <v>1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x14ac:dyDescent="0.2">
      <c r="A105" s="243" t="s">
        <v>123</v>
      </c>
      <c r="B105" s="244" t="s">
        <v>87</v>
      </c>
      <c r="C105" s="267" t="s">
        <v>88</v>
      </c>
      <c r="D105" s="245"/>
      <c r="E105" s="246"/>
      <c r="F105" s="247"/>
      <c r="G105" s="247">
        <f>SUMIF(AG106:AG106,"&lt;&gt;NOR",G106:G106)</f>
        <v>0</v>
      </c>
      <c r="H105" s="247"/>
      <c r="I105" s="247">
        <f>SUM(I106:I106)</f>
        <v>0</v>
      </c>
      <c r="J105" s="247"/>
      <c r="K105" s="247">
        <f>SUM(K106:K106)</f>
        <v>0</v>
      </c>
      <c r="L105" s="247"/>
      <c r="M105" s="247">
        <f>SUM(M106:M106)</f>
        <v>0</v>
      </c>
      <c r="N105" s="247"/>
      <c r="O105" s="247">
        <f>SUM(O106:O106)</f>
        <v>0</v>
      </c>
      <c r="P105" s="247"/>
      <c r="Q105" s="247">
        <f>SUM(Q106:Q106)</f>
        <v>0</v>
      </c>
      <c r="R105" s="247"/>
      <c r="S105" s="247"/>
      <c r="T105" s="248"/>
      <c r="U105" s="242"/>
      <c r="V105" s="242">
        <f>SUM(V106:V106)</f>
        <v>2.64</v>
      </c>
      <c r="W105" s="242"/>
      <c r="X105" s="242"/>
      <c r="AG105" t="s">
        <v>124</v>
      </c>
    </row>
    <row r="106" spans="1:60" outlineLevel="1" x14ac:dyDescent="0.2">
      <c r="A106" s="259">
        <v>17</v>
      </c>
      <c r="B106" s="260" t="s">
        <v>310</v>
      </c>
      <c r="C106" s="277" t="s">
        <v>311</v>
      </c>
      <c r="D106" s="261" t="s">
        <v>167</v>
      </c>
      <c r="E106" s="262">
        <v>6.78165</v>
      </c>
      <c r="F106" s="263"/>
      <c r="G106" s="264">
        <f>ROUND(E106*F106,2)</f>
        <v>0</v>
      </c>
      <c r="H106" s="263"/>
      <c r="I106" s="264">
        <f>ROUND(E106*H106,2)</f>
        <v>0</v>
      </c>
      <c r="J106" s="263"/>
      <c r="K106" s="264">
        <f>ROUND(E106*J106,2)</f>
        <v>0</v>
      </c>
      <c r="L106" s="264">
        <v>21</v>
      </c>
      <c r="M106" s="264">
        <f>G106*(1+L106/100)</f>
        <v>0</v>
      </c>
      <c r="N106" s="264">
        <v>0</v>
      </c>
      <c r="O106" s="264">
        <f>ROUND(E106*N106,2)</f>
        <v>0</v>
      </c>
      <c r="P106" s="264">
        <v>0</v>
      </c>
      <c r="Q106" s="264">
        <f>ROUND(E106*P106,2)</f>
        <v>0</v>
      </c>
      <c r="R106" s="264"/>
      <c r="S106" s="264" t="s">
        <v>128</v>
      </c>
      <c r="T106" s="265" t="s">
        <v>128</v>
      </c>
      <c r="U106" s="231">
        <v>0.39</v>
      </c>
      <c r="V106" s="231">
        <f>ROUND(E106*U106,2)</f>
        <v>2.64</v>
      </c>
      <c r="W106" s="231"/>
      <c r="X106" s="231" t="s">
        <v>312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313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43" t="s">
        <v>123</v>
      </c>
      <c r="B107" s="244" t="s">
        <v>90</v>
      </c>
      <c r="C107" s="267" t="s">
        <v>91</v>
      </c>
      <c r="D107" s="245"/>
      <c r="E107" s="246"/>
      <c r="F107" s="247"/>
      <c r="G107" s="247">
        <f>SUMIF(AG108:AG119,"&lt;&gt;NOR",G108:G119)</f>
        <v>0</v>
      </c>
      <c r="H107" s="247"/>
      <c r="I107" s="247">
        <f>SUM(I108:I119)</f>
        <v>0</v>
      </c>
      <c r="J107" s="247"/>
      <c r="K107" s="247">
        <f>SUM(K108:K119)</f>
        <v>0</v>
      </c>
      <c r="L107" s="247"/>
      <c r="M107" s="247">
        <f>SUM(M108:M119)</f>
        <v>0</v>
      </c>
      <c r="N107" s="247"/>
      <c r="O107" s="247">
        <f>SUM(O108:O119)</f>
        <v>0</v>
      </c>
      <c r="P107" s="247"/>
      <c r="Q107" s="247">
        <f>SUM(Q108:Q119)</f>
        <v>0</v>
      </c>
      <c r="R107" s="247"/>
      <c r="S107" s="247"/>
      <c r="T107" s="248"/>
      <c r="U107" s="242"/>
      <c r="V107" s="242">
        <f>SUM(V108:V119)</f>
        <v>0</v>
      </c>
      <c r="W107" s="242"/>
      <c r="X107" s="242"/>
      <c r="AG107" t="s">
        <v>124</v>
      </c>
    </row>
    <row r="108" spans="1:60" outlineLevel="1" x14ac:dyDescent="0.2">
      <c r="A108" s="259">
        <v>18</v>
      </c>
      <c r="B108" s="260" t="s">
        <v>365</v>
      </c>
      <c r="C108" s="277" t="s">
        <v>366</v>
      </c>
      <c r="D108" s="261" t="s">
        <v>196</v>
      </c>
      <c r="E108" s="262">
        <v>15</v>
      </c>
      <c r="F108" s="263"/>
      <c r="G108" s="264">
        <f>ROUND(E108*F108,2)</f>
        <v>0</v>
      </c>
      <c r="H108" s="263"/>
      <c r="I108" s="264">
        <f>ROUND(E108*H108,2)</f>
        <v>0</v>
      </c>
      <c r="J108" s="263"/>
      <c r="K108" s="264">
        <f>ROUND(E108*J108,2)</f>
        <v>0</v>
      </c>
      <c r="L108" s="264">
        <v>21</v>
      </c>
      <c r="M108" s="264">
        <f>G108*(1+L108/100)</f>
        <v>0</v>
      </c>
      <c r="N108" s="264">
        <v>0</v>
      </c>
      <c r="O108" s="264">
        <f>ROUND(E108*N108,2)</f>
        <v>0</v>
      </c>
      <c r="P108" s="264">
        <v>0</v>
      </c>
      <c r="Q108" s="264">
        <f>ROUND(E108*P108,2)</f>
        <v>0</v>
      </c>
      <c r="R108" s="264"/>
      <c r="S108" s="264" t="s">
        <v>249</v>
      </c>
      <c r="T108" s="265" t="s">
        <v>250</v>
      </c>
      <c r="U108" s="231">
        <v>0</v>
      </c>
      <c r="V108" s="231">
        <f>ROUND(E108*U108,2)</f>
        <v>0</v>
      </c>
      <c r="W108" s="231"/>
      <c r="X108" s="231" t="s">
        <v>129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367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59">
        <v>19</v>
      </c>
      <c r="B109" s="260" t="s">
        <v>368</v>
      </c>
      <c r="C109" s="277" t="s">
        <v>369</v>
      </c>
      <c r="D109" s="261" t="s">
        <v>370</v>
      </c>
      <c r="E109" s="262">
        <v>9</v>
      </c>
      <c r="F109" s="263"/>
      <c r="G109" s="264">
        <f>ROUND(E109*F109,2)</f>
        <v>0</v>
      </c>
      <c r="H109" s="263"/>
      <c r="I109" s="264">
        <f>ROUND(E109*H109,2)</f>
        <v>0</v>
      </c>
      <c r="J109" s="263"/>
      <c r="K109" s="264">
        <f>ROUND(E109*J109,2)</f>
        <v>0</v>
      </c>
      <c r="L109" s="264">
        <v>21</v>
      </c>
      <c r="M109" s="264">
        <f>G109*(1+L109/100)</f>
        <v>0</v>
      </c>
      <c r="N109" s="264">
        <v>0</v>
      </c>
      <c r="O109" s="264">
        <f>ROUND(E109*N109,2)</f>
        <v>0</v>
      </c>
      <c r="P109" s="264">
        <v>0</v>
      </c>
      <c r="Q109" s="264">
        <f>ROUND(E109*P109,2)</f>
        <v>0</v>
      </c>
      <c r="R109" s="264"/>
      <c r="S109" s="264" t="s">
        <v>249</v>
      </c>
      <c r="T109" s="265" t="s">
        <v>250</v>
      </c>
      <c r="U109" s="231">
        <v>0</v>
      </c>
      <c r="V109" s="231">
        <f>ROUND(E109*U109,2)</f>
        <v>0</v>
      </c>
      <c r="W109" s="231"/>
      <c r="X109" s="231" t="s">
        <v>129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367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59">
        <v>20</v>
      </c>
      <c r="B110" s="260" t="s">
        <v>371</v>
      </c>
      <c r="C110" s="277" t="s">
        <v>372</v>
      </c>
      <c r="D110" s="261" t="s">
        <v>370</v>
      </c>
      <c r="E110" s="262">
        <v>1</v>
      </c>
      <c r="F110" s="263"/>
      <c r="G110" s="264">
        <f>ROUND(E110*F110,2)</f>
        <v>0</v>
      </c>
      <c r="H110" s="263"/>
      <c r="I110" s="264">
        <f>ROUND(E110*H110,2)</f>
        <v>0</v>
      </c>
      <c r="J110" s="263"/>
      <c r="K110" s="264">
        <f>ROUND(E110*J110,2)</f>
        <v>0</v>
      </c>
      <c r="L110" s="264">
        <v>21</v>
      </c>
      <c r="M110" s="264">
        <f>G110*(1+L110/100)</f>
        <v>0</v>
      </c>
      <c r="N110" s="264">
        <v>0</v>
      </c>
      <c r="O110" s="264">
        <f>ROUND(E110*N110,2)</f>
        <v>0</v>
      </c>
      <c r="P110" s="264">
        <v>0</v>
      </c>
      <c r="Q110" s="264">
        <f>ROUND(E110*P110,2)</f>
        <v>0</v>
      </c>
      <c r="R110" s="264"/>
      <c r="S110" s="264" t="s">
        <v>249</v>
      </c>
      <c r="T110" s="265" t="s">
        <v>250</v>
      </c>
      <c r="U110" s="231">
        <v>0</v>
      </c>
      <c r="V110" s="231">
        <f>ROUND(E110*U110,2)</f>
        <v>0</v>
      </c>
      <c r="W110" s="231"/>
      <c r="X110" s="231" t="s">
        <v>129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367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59">
        <v>21</v>
      </c>
      <c r="B111" s="260" t="s">
        <v>373</v>
      </c>
      <c r="C111" s="277" t="s">
        <v>374</v>
      </c>
      <c r="D111" s="261" t="s">
        <v>196</v>
      </c>
      <c r="E111" s="262">
        <v>15</v>
      </c>
      <c r="F111" s="263"/>
      <c r="G111" s="264">
        <f>ROUND(E111*F111,2)</f>
        <v>0</v>
      </c>
      <c r="H111" s="263"/>
      <c r="I111" s="264">
        <f>ROUND(E111*H111,2)</f>
        <v>0</v>
      </c>
      <c r="J111" s="263"/>
      <c r="K111" s="264">
        <f>ROUND(E111*J111,2)</f>
        <v>0</v>
      </c>
      <c r="L111" s="264">
        <v>21</v>
      </c>
      <c r="M111" s="264">
        <f>G111*(1+L111/100)</f>
        <v>0</v>
      </c>
      <c r="N111" s="264">
        <v>0</v>
      </c>
      <c r="O111" s="264">
        <f>ROUND(E111*N111,2)</f>
        <v>0</v>
      </c>
      <c r="P111" s="264">
        <v>0</v>
      </c>
      <c r="Q111" s="264">
        <f>ROUND(E111*P111,2)</f>
        <v>0</v>
      </c>
      <c r="R111" s="264"/>
      <c r="S111" s="264" t="s">
        <v>249</v>
      </c>
      <c r="T111" s="265" t="s">
        <v>250</v>
      </c>
      <c r="U111" s="231">
        <v>0</v>
      </c>
      <c r="V111" s="231">
        <f>ROUND(E111*U111,2)</f>
        <v>0</v>
      </c>
      <c r="W111" s="231"/>
      <c r="X111" s="231" t="s">
        <v>129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367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59">
        <v>22</v>
      </c>
      <c r="B112" s="260" t="s">
        <v>375</v>
      </c>
      <c r="C112" s="277" t="s">
        <v>376</v>
      </c>
      <c r="D112" s="261" t="s">
        <v>196</v>
      </c>
      <c r="E112" s="262">
        <v>15</v>
      </c>
      <c r="F112" s="263"/>
      <c r="G112" s="264">
        <f>ROUND(E112*F112,2)</f>
        <v>0</v>
      </c>
      <c r="H112" s="263"/>
      <c r="I112" s="264">
        <f>ROUND(E112*H112,2)</f>
        <v>0</v>
      </c>
      <c r="J112" s="263"/>
      <c r="K112" s="264">
        <f>ROUND(E112*J112,2)</f>
        <v>0</v>
      </c>
      <c r="L112" s="264">
        <v>21</v>
      </c>
      <c r="M112" s="264">
        <f>G112*(1+L112/100)</f>
        <v>0</v>
      </c>
      <c r="N112" s="264">
        <v>0</v>
      </c>
      <c r="O112" s="264">
        <f>ROUND(E112*N112,2)</f>
        <v>0</v>
      </c>
      <c r="P112" s="264">
        <v>0</v>
      </c>
      <c r="Q112" s="264">
        <f>ROUND(E112*P112,2)</f>
        <v>0</v>
      </c>
      <c r="R112" s="264"/>
      <c r="S112" s="264" t="s">
        <v>249</v>
      </c>
      <c r="T112" s="265" t="s">
        <v>250</v>
      </c>
      <c r="U112" s="231">
        <v>0</v>
      </c>
      <c r="V112" s="231">
        <f>ROUND(E112*U112,2)</f>
        <v>0</v>
      </c>
      <c r="W112" s="231"/>
      <c r="X112" s="231" t="s">
        <v>129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367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59">
        <v>23</v>
      </c>
      <c r="B113" s="260" t="s">
        <v>377</v>
      </c>
      <c r="C113" s="277" t="s">
        <v>378</v>
      </c>
      <c r="D113" s="261" t="s">
        <v>196</v>
      </c>
      <c r="E113" s="262">
        <v>6</v>
      </c>
      <c r="F113" s="263"/>
      <c r="G113" s="264">
        <f>ROUND(E113*F113,2)</f>
        <v>0</v>
      </c>
      <c r="H113" s="263"/>
      <c r="I113" s="264">
        <f>ROUND(E113*H113,2)</f>
        <v>0</v>
      </c>
      <c r="J113" s="263"/>
      <c r="K113" s="264">
        <f>ROUND(E113*J113,2)</f>
        <v>0</v>
      </c>
      <c r="L113" s="264">
        <v>21</v>
      </c>
      <c r="M113" s="264">
        <f>G113*(1+L113/100)</f>
        <v>0</v>
      </c>
      <c r="N113" s="264">
        <v>0</v>
      </c>
      <c r="O113" s="264">
        <f>ROUND(E113*N113,2)</f>
        <v>0</v>
      </c>
      <c r="P113" s="264">
        <v>0</v>
      </c>
      <c r="Q113" s="264">
        <f>ROUND(E113*P113,2)</f>
        <v>0</v>
      </c>
      <c r="R113" s="264"/>
      <c r="S113" s="264" t="s">
        <v>249</v>
      </c>
      <c r="T113" s="265" t="s">
        <v>250</v>
      </c>
      <c r="U113" s="231">
        <v>0</v>
      </c>
      <c r="V113" s="231">
        <f>ROUND(E113*U113,2)</f>
        <v>0</v>
      </c>
      <c r="W113" s="231"/>
      <c r="X113" s="231" t="s">
        <v>129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367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59">
        <v>24</v>
      </c>
      <c r="B114" s="260" t="s">
        <v>379</v>
      </c>
      <c r="C114" s="277" t="s">
        <v>380</v>
      </c>
      <c r="D114" s="261" t="s">
        <v>370</v>
      </c>
      <c r="E114" s="262">
        <v>6</v>
      </c>
      <c r="F114" s="263"/>
      <c r="G114" s="264">
        <f>ROUND(E114*F114,2)</f>
        <v>0</v>
      </c>
      <c r="H114" s="263"/>
      <c r="I114" s="264">
        <f>ROUND(E114*H114,2)</f>
        <v>0</v>
      </c>
      <c r="J114" s="263"/>
      <c r="K114" s="264">
        <f>ROUND(E114*J114,2)</f>
        <v>0</v>
      </c>
      <c r="L114" s="264">
        <v>21</v>
      </c>
      <c r="M114" s="264">
        <f>G114*(1+L114/100)</f>
        <v>0</v>
      </c>
      <c r="N114" s="264">
        <v>0</v>
      </c>
      <c r="O114" s="264">
        <f>ROUND(E114*N114,2)</f>
        <v>0</v>
      </c>
      <c r="P114" s="264">
        <v>0</v>
      </c>
      <c r="Q114" s="264">
        <f>ROUND(E114*P114,2)</f>
        <v>0</v>
      </c>
      <c r="R114" s="264"/>
      <c r="S114" s="264" t="s">
        <v>249</v>
      </c>
      <c r="T114" s="265" t="s">
        <v>250</v>
      </c>
      <c r="U114" s="231">
        <v>0</v>
      </c>
      <c r="V114" s="231">
        <f>ROUND(E114*U114,2)</f>
        <v>0</v>
      </c>
      <c r="W114" s="231"/>
      <c r="X114" s="231" t="s">
        <v>129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367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59">
        <v>25</v>
      </c>
      <c r="B115" s="260" t="s">
        <v>381</v>
      </c>
      <c r="C115" s="277" t="s">
        <v>382</v>
      </c>
      <c r="D115" s="261" t="s">
        <v>370</v>
      </c>
      <c r="E115" s="262">
        <v>1</v>
      </c>
      <c r="F115" s="263"/>
      <c r="G115" s="264">
        <f>ROUND(E115*F115,2)</f>
        <v>0</v>
      </c>
      <c r="H115" s="263"/>
      <c r="I115" s="264">
        <f>ROUND(E115*H115,2)</f>
        <v>0</v>
      </c>
      <c r="J115" s="263"/>
      <c r="K115" s="264">
        <f>ROUND(E115*J115,2)</f>
        <v>0</v>
      </c>
      <c r="L115" s="264">
        <v>21</v>
      </c>
      <c r="M115" s="264">
        <f>G115*(1+L115/100)</f>
        <v>0</v>
      </c>
      <c r="N115" s="264">
        <v>0</v>
      </c>
      <c r="O115" s="264">
        <f>ROUND(E115*N115,2)</f>
        <v>0</v>
      </c>
      <c r="P115" s="264">
        <v>0</v>
      </c>
      <c r="Q115" s="264">
        <f>ROUND(E115*P115,2)</f>
        <v>0</v>
      </c>
      <c r="R115" s="264"/>
      <c r="S115" s="264" t="s">
        <v>249</v>
      </c>
      <c r="T115" s="265" t="s">
        <v>250</v>
      </c>
      <c r="U115" s="231">
        <v>0</v>
      </c>
      <c r="V115" s="231">
        <f>ROUND(E115*U115,2)</f>
        <v>0</v>
      </c>
      <c r="W115" s="231"/>
      <c r="X115" s="231" t="s">
        <v>129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367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59">
        <v>26</v>
      </c>
      <c r="B116" s="260" t="s">
        <v>383</v>
      </c>
      <c r="C116" s="277" t="s">
        <v>384</v>
      </c>
      <c r="D116" s="261" t="s">
        <v>385</v>
      </c>
      <c r="E116" s="262">
        <v>1</v>
      </c>
      <c r="F116" s="263"/>
      <c r="G116" s="264">
        <f>ROUND(E116*F116,2)</f>
        <v>0</v>
      </c>
      <c r="H116" s="263"/>
      <c r="I116" s="264">
        <f>ROUND(E116*H116,2)</f>
        <v>0</v>
      </c>
      <c r="J116" s="263"/>
      <c r="K116" s="264">
        <f>ROUND(E116*J116,2)</f>
        <v>0</v>
      </c>
      <c r="L116" s="264">
        <v>21</v>
      </c>
      <c r="M116" s="264">
        <f>G116*(1+L116/100)</f>
        <v>0</v>
      </c>
      <c r="N116" s="264">
        <v>0</v>
      </c>
      <c r="O116" s="264">
        <f>ROUND(E116*N116,2)</f>
        <v>0</v>
      </c>
      <c r="P116" s="264">
        <v>0</v>
      </c>
      <c r="Q116" s="264">
        <f>ROUND(E116*P116,2)</f>
        <v>0</v>
      </c>
      <c r="R116" s="264"/>
      <c r="S116" s="264" t="s">
        <v>249</v>
      </c>
      <c r="T116" s="265" t="s">
        <v>250</v>
      </c>
      <c r="U116" s="231">
        <v>0</v>
      </c>
      <c r="V116" s="231">
        <f>ROUND(E116*U116,2)</f>
        <v>0</v>
      </c>
      <c r="W116" s="231"/>
      <c r="X116" s="231" t="s">
        <v>129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367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59">
        <v>27</v>
      </c>
      <c r="B117" s="260" t="s">
        <v>386</v>
      </c>
      <c r="C117" s="277" t="s">
        <v>387</v>
      </c>
      <c r="D117" s="261" t="s">
        <v>385</v>
      </c>
      <c r="E117" s="262">
        <v>1</v>
      </c>
      <c r="F117" s="263"/>
      <c r="G117" s="264">
        <f>ROUND(E117*F117,2)</f>
        <v>0</v>
      </c>
      <c r="H117" s="263"/>
      <c r="I117" s="264">
        <f>ROUND(E117*H117,2)</f>
        <v>0</v>
      </c>
      <c r="J117" s="263"/>
      <c r="K117" s="264">
        <f>ROUND(E117*J117,2)</f>
        <v>0</v>
      </c>
      <c r="L117" s="264">
        <v>21</v>
      </c>
      <c r="M117" s="264">
        <f>G117*(1+L117/100)</f>
        <v>0</v>
      </c>
      <c r="N117" s="264">
        <v>0</v>
      </c>
      <c r="O117" s="264">
        <f>ROUND(E117*N117,2)</f>
        <v>0</v>
      </c>
      <c r="P117" s="264">
        <v>0</v>
      </c>
      <c r="Q117" s="264">
        <f>ROUND(E117*P117,2)</f>
        <v>0</v>
      </c>
      <c r="R117" s="264"/>
      <c r="S117" s="264" t="s">
        <v>249</v>
      </c>
      <c r="T117" s="265" t="s">
        <v>250</v>
      </c>
      <c r="U117" s="231">
        <v>0</v>
      </c>
      <c r="V117" s="231">
        <f>ROUND(E117*U117,2)</f>
        <v>0</v>
      </c>
      <c r="W117" s="231"/>
      <c r="X117" s="231" t="s">
        <v>129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367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59">
        <v>28</v>
      </c>
      <c r="B118" s="260" t="s">
        <v>388</v>
      </c>
      <c r="C118" s="277" t="s">
        <v>389</v>
      </c>
      <c r="D118" s="261" t="s">
        <v>385</v>
      </c>
      <c r="E118" s="262">
        <v>1</v>
      </c>
      <c r="F118" s="263"/>
      <c r="G118" s="264">
        <f>ROUND(E118*F118,2)</f>
        <v>0</v>
      </c>
      <c r="H118" s="263"/>
      <c r="I118" s="264">
        <f>ROUND(E118*H118,2)</f>
        <v>0</v>
      </c>
      <c r="J118" s="263"/>
      <c r="K118" s="264">
        <f>ROUND(E118*J118,2)</f>
        <v>0</v>
      </c>
      <c r="L118" s="264">
        <v>21</v>
      </c>
      <c r="M118" s="264">
        <f>G118*(1+L118/100)</f>
        <v>0</v>
      </c>
      <c r="N118" s="264">
        <v>0</v>
      </c>
      <c r="O118" s="264">
        <f>ROUND(E118*N118,2)</f>
        <v>0</v>
      </c>
      <c r="P118" s="264">
        <v>0</v>
      </c>
      <c r="Q118" s="264">
        <f>ROUND(E118*P118,2)</f>
        <v>0</v>
      </c>
      <c r="R118" s="264"/>
      <c r="S118" s="264" t="s">
        <v>249</v>
      </c>
      <c r="T118" s="265" t="s">
        <v>250</v>
      </c>
      <c r="U118" s="231">
        <v>0</v>
      </c>
      <c r="V118" s="231">
        <f>ROUND(E118*U118,2)</f>
        <v>0</v>
      </c>
      <c r="W118" s="231"/>
      <c r="X118" s="231" t="s">
        <v>129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367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59">
        <v>29</v>
      </c>
      <c r="B119" s="260" t="s">
        <v>390</v>
      </c>
      <c r="C119" s="277" t="s">
        <v>391</v>
      </c>
      <c r="D119" s="261" t="s">
        <v>385</v>
      </c>
      <c r="E119" s="262">
        <v>1</v>
      </c>
      <c r="F119" s="263"/>
      <c r="G119" s="264">
        <f>ROUND(E119*F119,2)</f>
        <v>0</v>
      </c>
      <c r="H119" s="263"/>
      <c r="I119" s="264">
        <f>ROUND(E119*H119,2)</f>
        <v>0</v>
      </c>
      <c r="J119" s="263"/>
      <c r="K119" s="264">
        <f>ROUND(E119*J119,2)</f>
        <v>0</v>
      </c>
      <c r="L119" s="264">
        <v>21</v>
      </c>
      <c r="M119" s="264">
        <f>G119*(1+L119/100)</f>
        <v>0</v>
      </c>
      <c r="N119" s="264">
        <v>0</v>
      </c>
      <c r="O119" s="264">
        <f>ROUND(E119*N119,2)</f>
        <v>0</v>
      </c>
      <c r="P119" s="264">
        <v>0</v>
      </c>
      <c r="Q119" s="264">
        <f>ROUND(E119*P119,2)</f>
        <v>0</v>
      </c>
      <c r="R119" s="264"/>
      <c r="S119" s="264" t="s">
        <v>249</v>
      </c>
      <c r="T119" s="265" t="s">
        <v>250</v>
      </c>
      <c r="U119" s="231">
        <v>0</v>
      </c>
      <c r="V119" s="231">
        <f>ROUND(E119*U119,2)</f>
        <v>0</v>
      </c>
      <c r="W119" s="231"/>
      <c r="X119" s="231" t="s">
        <v>129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367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x14ac:dyDescent="0.2">
      <c r="A120" s="243" t="s">
        <v>123</v>
      </c>
      <c r="B120" s="244" t="s">
        <v>92</v>
      </c>
      <c r="C120" s="267" t="s">
        <v>93</v>
      </c>
      <c r="D120" s="245"/>
      <c r="E120" s="246"/>
      <c r="F120" s="247"/>
      <c r="G120" s="247">
        <f>SUMIF(AG121:AG126,"&lt;&gt;NOR",G121:G126)</f>
        <v>0</v>
      </c>
      <c r="H120" s="247"/>
      <c r="I120" s="247">
        <f>SUM(I121:I126)</f>
        <v>0</v>
      </c>
      <c r="J120" s="247"/>
      <c r="K120" s="247">
        <f>SUM(K121:K126)</f>
        <v>0</v>
      </c>
      <c r="L120" s="247"/>
      <c r="M120" s="247">
        <f>SUM(M121:M126)</f>
        <v>0</v>
      </c>
      <c r="N120" s="247"/>
      <c r="O120" s="247">
        <f>SUM(O121:O126)</f>
        <v>0</v>
      </c>
      <c r="P120" s="247"/>
      <c r="Q120" s="247">
        <f>SUM(Q121:Q126)</f>
        <v>0</v>
      </c>
      <c r="R120" s="247"/>
      <c r="S120" s="247"/>
      <c r="T120" s="248"/>
      <c r="U120" s="242"/>
      <c r="V120" s="242">
        <f>SUM(V121:V126)</f>
        <v>0.31</v>
      </c>
      <c r="W120" s="242"/>
      <c r="X120" s="242"/>
      <c r="AG120" t="s">
        <v>124</v>
      </c>
    </row>
    <row r="121" spans="1:60" ht="22.5" outlineLevel="1" x14ac:dyDescent="0.2">
      <c r="A121" s="249">
        <v>30</v>
      </c>
      <c r="B121" s="250" t="s">
        <v>392</v>
      </c>
      <c r="C121" s="268" t="s">
        <v>393</v>
      </c>
      <c r="D121" s="251" t="s">
        <v>196</v>
      </c>
      <c r="E121" s="252">
        <v>11.77</v>
      </c>
      <c r="F121" s="253"/>
      <c r="G121" s="254">
        <f>ROUND(E121*F121,2)</f>
        <v>0</v>
      </c>
      <c r="H121" s="253"/>
      <c r="I121" s="254">
        <f>ROUND(E121*H121,2)</f>
        <v>0</v>
      </c>
      <c r="J121" s="253"/>
      <c r="K121" s="254">
        <f>ROUND(E121*J121,2)</f>
        <v>0</v>
      </c>
      <c r="L121" s="254">
        <v>21</v>
      </c>
      <c r="M121" s="254">
        <f>G121*(1+L121/100)</f>
        <v>0</v>
      </c>
      <c r="N121" s="254">
        <v>6.0000000000000002E-5</v>
      </c>
      <c r="O121" s="254">
        <f>ROUND(E121*N121,2)</f>
        <v>0</v>
      </c>
      <c r="P121" s="254">
        <v>0</v>
      </c>
      <c r="Q121" s="254">
        <f>ROUND(E121*P121,2)</f>
        <v>0</v>
      </c>
      <c r="R121" s="254"/>
      <c r="S121" s="254" t="s">
        <v>128</v>
      </c>
      <c r="T121" s="255" t="s">
        <v>128</v>
      </c>
      <c r="U121" s="231">
        <v>2.5999999999999999E-2</v>
      </c>
      <c r="V121" s="231">
        <f>ROUND(E121*U121,2)</f>
        <v>0.31</v>
      </c>
      <c r="W121" s="231"/>
      <c r="X121" s="231" t="s">
        <v>129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130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9" t="s">
        <v>334</v>
      </c>
      <c r="D122" s="232"/>
      <c r="E122" s="233"/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132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69" t="s">
        <v>335</v>
      </c>
      <c r="D123" s="232"/>
      <c r="E123" s="233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132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69" t="s">
        <v>394</v>
      </c>
      <c r="D124" s="232"/>
      <c r="E124" s="233">
        <v>10.7</v>
      </c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132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70" t="s">
        <v>135</v>
      </c>
      <c r="D125" s="234"/>
      <c r="E125" s="235">
        <v>10.7</v>
      </c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132</v>
      </c>
      <c r="AH125" s="212">
        <v>1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72" t="s">
        <v>395</v>
      </c>
      <c r="D126" s="236"/>
      <c r="E126" s="237">
        <v>1.07</v>
      </c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132</v>
      </c>
      <c r="AH126" s="212">
        <v>4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">
      <c r="A127" s="243" t="s">
        <v>123</v>
      </c>
      <c r="B127" s="244" t="s">
        <v>94</v>
      </c>
      <c r="C127" s="267" t="s">
        <v>95</v>
      </c>
      <c r="D127" s="245"/>
      <c r="E127" s="246"/>
      <c r="F127" s="247"/>
      <c r="G127" s="247">
        <f>SUMIF(AG128:AG135,"&lt;&gt;NOR",G128:G135)</f>
        <v>0</v>
      </c>
      <c r="H127" s="247"/>
      <c r="I127" s="247">
        <f>SUM(I128:I135)</f>
        <v>0</v>
      </c>
      <c r="J127" s="247"/>
      <c r="K127" s="247">
        <f>SUM(K128:K135)</f>
        <v>0</v>
      </c>
      <c r="L127" s="247"/>
      <c r="M127" s="247">
        <f>SUM(M128:M135)</f>
        <v>0</v>
      </c>
      <c r="N127" s="247"/>
      <c r="O127" s="247">
        <f>SUM(O128:O135)</f>
        <v>0</v>
      </c>
      <c r="P127" s="247"/>
      <c r="Q127" s="247">
        <f>SUM(Q128:Q135)</f>
        <v>0</v>
      </c>
      <c r="R127" s="247"/>
      <c r="S127" s="247"/>
      <c r="T127" s="248"/>
      <c r="U127" s="242"/>
      <c r="V127" s="242">
        <f>SUM(V128:V135)</f>
        <v>28.069999999999997</v>
      </c>
      <c r="W127" s="242"/>
      <c r="X127" s="242"/>
      <c r="AG127" t="s">
        <v>124</v>
      </c>
    </row>
    <row r="128" spans="1:60" outlineLevel="1" x14ac:dyDescent="0.2">
      <c r="A128" s="249">
        <v>31</v>
      </c>
      <c r="B128" s="250" t="s">
        <v>314</v>
      </c>
      <c r="C128" s="268" t="s">
        <v>315</v>
      </c>
      <c r="D128" s="251" t="s">
        <v>167</v>
      </c>
      <c r="E128" s="252">
        <v>5.9117499999999996</v>
      </c>
      <c r="F128" s="253"/>
      <c r="G128" s="254">
        <f>ROUND(E128*F128,2)</f>
        <v>0</v>
      </c>
      <c r="H128" s="253"/>
      <c r="I128" s="254">
        <f>ROUND(E128*H128,2)</f>
        <v>0</v>
      </c>
      <c r="J128" s="253"/>
      <c r="K128" s="254">
        <f>ROUND(E128*J128,2)</f>
        <v>0</v>
      </c>
      <c r="L128" s="254">
        <v>21</v>
      </c>
      <c r="M128" s="254">
        <f>G128*(1+L128/100)</f>
        <v>0</v>
      </c>
      <c r="N128" s="254">
        <v>0</v>
      </c>
      <c r="O128" s="254">
        <f>ROUND(E128*N128,2)</f>
        <v>0</v>
      </c>
      <c r="P128" s="254">
        <v>0</v>
      </c>
      <c r="Q128" s="254">
        <f>ROUND(E128*P128,2)</f>
        <v>0</v>
      </c>
      <c r="R128" s="254"/>
      <c r="S128" s="254" t="s">
        <v>128</v>
      </c>
      <c r="T128" s="255" t="s">
        <v>128</v>
      </c>
      <c r="U128" s="231">
        <v>0.752</v>
      </c>
      <c r="V128" s="231">
        <f>ROUND(E128*U128,2)</f>
        <v>4.45</v>
      </c>
      <c r="W128" s="231"/>
      <c r="X128" s="231" t="s">
        <v>316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317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29"/>
      <c r="B129" s="230"/>
      <c r="C129" s="271" t="s">
        <v>318</v>
      </c>
      <c r="D129" s="257"/>
      <c r="E129" s="257"/>
      <c r="F129" s="257"/>
      <c r="G129" s="257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150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56" t="str">
        <f>C129</f>
        <v>S naložením suti nebo vybouraných hmot do dopravního prostředku a na jejich vyložením, popřípadě přeložením na normální dopravní prostředek.</v>
      </c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59">
        <v>32</v>
      </c>
      <c r="B130" s="260" t="s">
        <v>319</v>
      </c>
      <c r="C130" s="277" t="s">
        <v>320</v>
      </c>
      <c r="D130" s="261" t="s">
        <v>167</v>
      </c>
      <c r="E130" s="262">
        <v>53.205750000000002</v>
      </c>
      <c r="F130" s="263"/>
      <c r="G130" s="264">
        <f>ROUND(E130*F130,2)</f>
        <v>0</v>
      </c>
      <c r="H130" s="263"/>
      <c r="I130" s="264">
        <f>ROUND(E130*H130,2)</f>
        <v>0</v>
      </c>
      <c r="J130" s="263"/>
      <c r="K130" s="264">
        <f>ROUND(E130*J130,2)</f>
        <v>0</v>
      </c>
      <c r="L130" s="264">
        <v>21</v>
      </c>
      <c r="M130" s="264">
        <f>G130*(1+L130/100)</f>
        <v>0</v>
      </c>
      <c r="N130" s="264">
        <v>0</v>
      </c>
      <c r="O130" s="264">
        <f>ROUND(E130*N130,2)</f>
        <v>0</v>
      </c>
      <c r="P130" s="264">
        <v>0</v>
      </c>
      <c r="Q130" s="264">
        <f>ROUND(E130*P130,2)</f>
        <v>0</v>
      </c>
      <c r="R130" s="264"/>
      <c r="S130" s="264" t="s">
        <v>128</v>
      </c>
      <c r="T130" s="265" t="s">
        <v>128</v>
      </c>
      <c r="U130" s="231">
        <v>0.36</v>
      </c>
      <c r="V130" s="231">
        <f>ROUND(E130*U130,2)</f>
        <v>19.149999999999999</v>
      </c>
      <c r="W130" s="231"/>
      <c r="X130" s="231" t="s">
        <v>316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317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59">
        <v>33</v>
      </c>
      <c r="B131" s="260" t="s">
        <v>321</v>
      </c>
      <c r="C131" s="277" t="s">
        <v>322</v>
      </c>
      <c r="D131" s="261" t="s">
        <v>167</v>
      </c>
      <c r="E131" s="262">
        <v>5.9117499999999996</v>
      </c>
      <c r="F131" s="263"/>
      <c r="G131" s="264">
        <f>ROUND(E131*F131,2)</f>
        <v>0</v>
      </c>
      <c r="H131" s="263"/>
      <c r="I131" s="264">
        <f>ROUND(E131*H131,2)</f>
        <v>0</v>
      </c>
      <c r="J131" s="263"/>
      <c r="K131" s="264">
        <f>ROUND(E131*J131,2)</f>
        <v>0</v>
      </c>
      <c r="L131" s="264">
        <v>21</v>
      </c>
      <c r="M131" s="264">
        <f>G131*(1+L131/100)</f>
        <v>0</v>
      </c>
      <c r="N131" s="264">
        <v>0</v>
      </c>
      <c r="O131" s="264">
        <f>ROUND(E131*N131,2)</f>
        <v>0</v>
      </c>
      <c r="P131" s="264">
        <v>0</v>
      </c>
      <c r="Q131" s="264">
        <f>ROUND(E131*P131,2)</f>
        <v>0</v>
      </c>
      <c r="R131" s="264"/>
      <c r="S131" s="264" t="s">
        <v>128</v>
      </c>
      <c r="T131" s="265" t="s">
        <v>128</v>
      </c>
      <c r="U131" s="231">
        <v>0.26500000000000001</v>
      </c>
      <c r="V131" s="231">
        <f>ROUND(E131*U131,2)</f>
        <v>1.57</v>
      </c>
      <c r="W131" s="231"/>
      <c r="X131" s="231" t="s">
        <v>316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317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49">
        <v>34</v>
      </c>
      <c r="B132" s="250" t="s">
        <v>323</v>
      </c>
      <c r="C132" s="268" t="s">
        <v>324</v>
      </c>
      <c r="D132" s="251" t="s">
        <v>167</v>
      </c>
      <c r="E132" s="252">
        <v>5.9117499999999996</v>
      </c>
      <c r="F132" s="253"/>
      <c r="G132" s="254">
        <f>ROUND(E132*F132,2)</f>
        <v>0</v>
      </c>
      <c r="H132" s="253"/>
      <c r="I132" s="254">
        <f>ROUND(E132*H132,2)</f>
        <v>0</v>
      </c>
      <c r="J132" s="253"/>
      <c r="K132" s="254">
        <f>ROUND(E132*J132,2)</f>
        <v>0</v>
      </c>
      <c r="L132" s="254">
        <v>21</v>
      </c>
      <c r="M132" s="254">
        <f>G132*(1+L132/100)</f>
        <v>0</v>
      </c>
      <c r="N132" s="254">
        <v>0</v>
      </c>
      <c r="O132" s="254">
        <f>ROUND(E132*N132,2)</f>
        <v>0</v>
      </c>
      <c r="P132" s="254">
        <v>0</v>
      </c>
      <c r="Q132" s="254">
        <f>ROUND(E132*P132,2)</f>
        <v>0</v>
      </c>
      <c r="R132" s="254"/>
      <c r="S132" s="254" t="s">
        <v>128</v>
      </c>
      <c r="T132" s="255" t="s">
        <v>128</v>
      </c>
      <c r="U132" s="231">
        <v>0.49</v>
      </c>
      <c r="V132" s="231">
        <f>ROUND(E132*U132,2)</f>
        <v>2.9</v>
      </c>
      <c r="W132" s="231"/>
      <c r="X132" s="231" t="s">
        <v>316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317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71" t="s">
        <v>325</v>
      </c>
      <c r="D133" s="257"/>
      <c r="E133" s="257"/>
      <c r="F133" s="257"/>
      <c r="G133" s="257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150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59">
        <v>35</v>
      </c>
      <c r="B134" s="260" t="s">
        <v>326</v>
      </c>
      <c r="C134" s="277" t="s">
        <v>327</v>
      </c>
      <c r="D134" s="261" t="s">
        <v>167</v>
      </c>
      <c r="E134" s="262">
        <v>112.32325</v>
      </c>
      <c r="F134" s="263"/>
      <c r="G134" s="264">
        <f>ROUND(E134*F134,2)</f>
        <v>0</v>
      </c>
      <c r="H134" s="263"/>
      <c r="I134" s="264">
        <f>ROUND(E134*H134,2)</f>
        <v>0</v>
      </c>
      <c r="J134" s="263"/>
      <c r="K134" s="264">
        <f>ROUND(E134*J134,2)</f>
        <v>0</v>
      </c>
      <c r="L134" s="264">
        <v>21</v>
      </c>
      <c r="M134" s="264">
        <f>G134*(1+L134/100)</f>
        <v>0</v>
      </c>
      <c r="N134" s="264">
        <v>0</v>
      </c>
      <c r="O134" s="264">
        <f>ROUND(E134*N134,2)</f>
        <v>0</v>
      </c>
      <c r="P134" s="264">
        <v>0</v>
      </c>
      <c r="Q134" s="264">
        <f>ROUND(E134*P134,2)</f>
        <v>0</v>
      </c>
      <c r="R134" s="264"/>
      <c r="S134" s="264" t="s">
        <v>128</v>
      </c>
      <c r="T134" s="265" t="s">
        <v>128</v>
      </c>
      <c r="U134" s="231">
        <v>0</v>
      </c>
      <c r="V134" s="231">
        <f>ROUND(E134*U134,2)</f>
        <v>0</v>
      </c>
      <c r="W134" s="231"/>
      <c r="X134" s="231" t="s">
        <v>316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317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49">
        <v>36</v>
      </c>
      <c r="B135" s="250" t="s">
        <v>328</v>
      </c>
      <c r="C135" s="268" t="s">
        <v>329</v>
      </c>
      <c r="D135" s="251" t="s">
        <v>167</v>
      </c>
      <c r="E135" s="252">
        <v>5.9117499999999996</v>
      </c>
      <c r="F135" s="253"/>
      <c r="G135" s="254">
        <f>ROUND(E135*F135,2)</f>
        <v>0</v>
      </c>
      <c r="H135" s="253"/>
      <c r="I135" s="254">
        <f>ROUND(E135*H135,2)</f>
        <v>0</v>
      </c>
      <c r="J135" s="253"/>
      <c r="K135" s="254">
        <f>ROUND(E135*J135,2)</f>
        <v>0</v>
      </c>
      <c r="L135" s="254">
        <v>21</v>
      </c>
      <c r="M135" s="254">
        <f>G135*(1+L135/100)</f>
        <v>0</v>
      </c>
      <c r="N135" s="254">
        <v>0</v>
      </c>
      <c r="O135" s="254">
        <f>ROUND(E135*N135,2)</f>
        <v>0</v>
      </c>
      <c r="P135" s="254">
        <v>0</v>
      </c>
      <c r="Q135" s="254">
        <f>ROUND(E135*P135,2)</f>
        <v>0</v>
      </c>
      <c r="R135" s="254"/>
      <c r="S135" s="254" t="s">
        <v>128</v>
      </c>
      <c r="T135" s="255" t="s">
        <v>128</v>
      </c>
      <c r="U135" s="231">
        <v>0</v>
      </c>
      <c r="V135" s="231">
        <f>ROUND(E135*U135,2)</f>
        <v>0</v>
      </c>
      <c r="W135" s="231"/>
      <c r="X135" s="231" t="s">
        <v>316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317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3"/>
      <c r="B136" s="4"/>
      <c r="C136" s="278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AE136">
        <v>15</v>
      </c>
      <c r="AF136">
        <v>21</v>
      </c>
      <c r="AG136" t="s">
        <v>110</v>
      </c>
    </row>
    <row r="137" spans="1:60" x14ac:dyDescent="0.2">
      <c r="A137" s="215"/>
      <c r="B137" s="216" t="s">
        <v>31</v>
      </c>
      <c r="C137" s="279"/>
      <c r="D137" s="217"/>
      <c r="E137" s="218"/>
      <c r="F137" s="218"/>
      <c r="G137" s="266">
        <f>G8+G92+G105+G107+G120+G127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E137">
        <f>SUMIF(L7:L135,AE136,G7:G135)</f>
        <v>0</v>
      </c>
      <c r="AF137">
        <f>SUMIF(L7:L135,AF136,G7:G135)</f>
        <v>0</v>
      </c>
      <c r="AG137" t="s">
        <v>330</v>
      </c>
    </row>
    <row r="138" spans="1:60" x14ac:dyDescent="0.2">
      <c r="A138" s="3"/>
      <c r="B138" s="4"/>
      <c r="C138" s="278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60" x14ac:dyDescent="0.2">
      <c r="A139" s="3"/>
      <c r="B139" s="4"/>
      <c r="C139" s="278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60" x14ac:dyDescent="0.2">
      <c r="A140" s="219" t="s">
        <v>331</v>
      </c>
      <c r="B140" s="219"/>
      <c r="C140" s="280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60" x14ac:dyDescent="0.2">
      <c r="A141" s="220"/>
      <c r="B141" s="221"/>
      <c r="C141" s="281"/>
      <c r="D141" s="221"/>
      <c r="E141" s="221"/>
      <c r="F141" s="221"/>
      <c r="G141" s="222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AG141" t="s">
        <v>332</v>
      </c>
    </row>
    <row r="142" spans="1:60" x14ac:dyDescent="0.2">
      <c r="A142" s="223"/>
      <c r="B142" s="224"/>
      <c r="C142" s="282"/>
      <c r="D142" s="224"/>
      <c r="E142" s="224"/>
      <c r="F142" s="224"/>
      <c r="G142" s="225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 x14ac:dyDescent="0.2">
      <c r="A143" s="223"/>
      <c r="B143" s="224"/>
      <c r="C143" s="282"/>
      <c r="D143" s="224"/>
      <c r="E143" s="224"/>
      <c r="F143" s="224"/>
      <c r="G143" s="225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60" x14ac:dyDescent="0.2">
      <c r="A144" s="223"/>
      <c r="B144" s="224"/>
      <c r="C144" s="282"/>
      <c r="D144" s="224"/>
      <c r="E144" s="224"/>
      <c r="F144" s="224"/>
      <c r="G144" s="225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33" x14ac:dyDescent="0.2">
      <c r="A145" s="226"/>
      <c r="B145" s="227"/>
      <c r="C145" s="283"/>
      <c r="D145" s="227"/>
      <c r="E145" s="227"/>
      <c r="F145" s="227"/>
      <c r="G145" s="228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33" x14ac:dyDescent="0.2">
      <c r="A146" s="3"/>
      <c r="B146" s="4"/>
      <c r="C146" s="278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C147" s="284"/>
      <c r="D147" s="10"/>
      <c r="AG147" t="s">
        <v>333</v>
      </c>
    </row>
    <row r="148" spans="1:33" x14ac:dyDescent="0.2">
      <c r="D148" s="10"/>
    </row>
    <row r="149" spans="1:33" x14ac:dyDescent="0.2">
      <c r="D149" s="10"/>
    </row>
    <row r="150" spans="1:33" x14ac:dyDescent="0.2">
      <c r="D150" s="10"/>
    </row>
    <row r="151" spans="1:33" x14ac:dyDescent="0.2">
      <c r="D151" s="10"/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">
    <mergeCell ref="A1:G1"/>
    <mergeCell ref="C2:G2"/>
    <mergeCell ref="C3:G3"/>
    <mergeCell ref="C4:G4"/>
    <mergeCell ref="A140:C140"/>
    <mergeCell ref="A141:G145"/>
    <mergeCell ref="C37:G37"/>
    <mergeCell ref="C129:G129"/>
    <mergeCell ref="C133:G13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9C4C7-C990-4149-B5D7-93C4F18C5CE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98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99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99</v>
      </c>
      <c r="AG3" t="s">
        <v>100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101</v>
      </c>
    </row>
    <row r="5" spans="1:60" x14ac:dyDescent="0.2">
      <c r="D5" s="10"/>
    </row>
    <row r="6" spans="1:60" ht="38.25" x14ac:dyDescent="0.2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31</v>
      </c>
      <c r="H6" s="211" t="s">
        <v>32</v>
      </c>
      <c r="I6" s="211" t="s">
        <v>108</v>
      </c>
      <c r="J6" s="211" t="s">
        <v>33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123</v>
      </c>
      <c r="B8" s="244" t="s">
        <v>89</v>
      </c>
      <c r="C8" s="267" t="s">
        <v>29</v>
      </c>
      <c r="D8" s="245"/>
      <c r="E8" s="246"/>
      <c r="F8" s="247"/>
      <c r="G8" s="247">
        <f>SUMIF(AG9:AG11,"&lt;&gt;NOR",G9:G11)</f>
        <v>0</v>
      </c>
      <c r="H8" s="247"/>
      <c r="I8" s="247">
        <f>SUM(I9:I11)</f>
        <v>0</v>
      </c>
      <c r="J8" s="247"/>
      <c r="K8" s="247">
        <f>SUM(K9:K11)</f>
        <v>0</v>
      </c>
      <c r="L8" s="247"/>
      <c r="M8" s="247">
        <f>SUM(M9:M11)</f>
        <v>0</v>
      </c>
      <c r="N8" s="247"/>
      <c r="O8" s="247">
        <f>SUM(O9:O11)</f>
        <v>0</v>
      </c>
      <c r="P8" s="247"/>
      <c r="Q8" s="247">
        <f>SUM(Q9:Q11)</f>
        <v>0</v>
      </c>
      <c r="R8" s="247"/>
      <c r="S8" s="247"/>
      <c r="T8" s="248"/>
      <c r="U8" s="242"/>
      <c r="V8" s="242">
        <f>SUM(V9:V11)</f>
        <v>0</v>
      </c>
      <c r="W8" s="242"/>
      <c r="X8" s="242"/>
      <c r="AG8" t="s">
        <v>124</v>
      </c>
    </row>
    <row r="9" spans="1:60" outlineLevel="1" x14ac:dyDescent="0.2">
      <c r="A9" s="249">
        <v>1</v>
      </c>
      <c r="B9" s="250" t="s">
        <v>396</v>
      </c>
      <c r="C9" s="268" t="s">
        <v>397</v>
      </c>
      <c r="D9" s="251" t="s">
        <v>398</v>
      </c>
      <c r="E9" s="252">
        <v>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128</v>
      </c>
      <c r="T9" s="255" t="s">
        <v>250</v>
      </c>
      <c r="U9" s="231">
        <v>0</v>
      </c>
      <c r="V9" s="231">
        <f>ROUND(E9*U9,2)</f>
        <v>0</v>
      </c>
      <c r="W9" s="231"/>
      <c r="X9" s="231" t="s">
        <v>399</v>
      </c>
      <c r="Y9" s="212"/>
      <c r="Z9" s="212"/>
      <c r="AA9" s="212"/>
      <c r="AB9" s="212"/>
      <c r="AC9" s="212"/>
      <c r="AD9" s="212"/>
      <c r="AE9" s="212"/>
      <c r="AF9" s="212"/>
      <c r="AG9" s="212" t="s">
        <v>400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71" t="s">
        <v>401</v>
      </c>
      <c r="D10" s="257"/>
      <c r="E10" s="257"/>
      <c r="F10" s="257"/>
      <c r="G10" s="257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150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9">
        <v>2</v>
      </c>
      <c r="B11" s="260" t="s">
        <v>402</v>
      </c>
      <c r="C11" s="277" t="s">
        <v>403</v>
      </c>
      <c r="D11" s="261" t="s">
        <v>385</v>
      </c>
      <c r="E11" s="262">
        <v>1</v>
      </c>
      <c r="F11" s="263"/>
      <c r="G11" s="264">
        <f>ROUND(E11*F11,2)</f>
        <v>0</v>
      </c>
      <c r="H11" s="263"/>
      <c r="I11" s="264">
        <f>ROUND(E11*H11,2)</f>
        <v>0</v>
      </c>
      <c r="J11" s="263"/>
      <c r="K11" s="264">
        <f>ROUND(E11*J11,2)</f>
        <v>0</v>
      </c>
      <c r="L11" s="264">
        <v>21</v>
      </c>
      <c r="M11" s="264">
        <f>G11*(1+L11/100)</f>
        <v>0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4"/>
      <c r="S11" s="264" t="s">
        <v>249</v>
      </c>
      <c r="T11" s="265" t="s">
        <v>250</v>
      </c>
      <c r="U11" s="231">
        <v>0</v>
      </c>
      <c r="V11" s="231">
        <f>ROUND(E11*U11,2)</f>
        <v>0</v>
      </c>
      <c r="W11" s="231"/>
      <c r="X11" s="231" t="s">
        <v>129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130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43" t="s">
        <v>123</v>
      </c>
      <c r="B12" s="244" t="s">
        <v>97</v>
      </c>
      <c r="C12" s="267" t="s">
        <v>30</v>
      </c>
      <c r="D12" s="245"/>
      <c r="E12" s="246"/>
      <c r="F12" s="247"/>
      <c r="G12" s="247">
        <f>SUMIF(AG13:AG15,"&lt;&gt;NOR",G13:G15)</f>
        <v>0</v>
      </c>
      <c r="H12" s="247"/>
      <c r="I12" s="247">
        <f>SUM(I13:I15)</f>
        <v>0</v>
      </c>
      <c r="J12" s="247"/>
      <c r="K12" s="247">
        <f>SUM(K13:K15)</f>
        <v>0</v>
      </c>
      <c r="L12" s="247"/>
      <c r="M12" s="247">
        <f>SUM(M13:M15)</f>
        <v>0</v>
      </c>
      <c r="N12" s="247"/>
      <c r="O12" s="247">
        <f>SUM(O13:O15)</f>
        <v>0</v>
      </c>
      <c r="P12" s="247"/>
      <c r="Q12" s="247">
        <f>SUM(Q13:Q15)</f>
        <v>0</v>
      </c>
      <c r="R12" s="247"/>
      <c r="S12" s="247"/>
      <c r="T12" s="248"/>
      <c r="U12" s="242"/>
      <c r="V12" s="242">
        <f>SUM(V13:V15)</f>
        <v>0</v>
      </c>
      <c r="W12" s="242"/>
      <c r="X12" s="242"/>
      <c r="AG12" t="s">
        <v>124</v>
      </c>
    </row>
    <row r="13" spans="1:60" outlineLevel="1" x14ac:dyDescent="0.2">
      <c r="A13" s="249">
        <v>3</v>
      </c>
      <c r="B13" s="250" t="s">
        <v>404</v>
      </c>
      <c r="C13" s="268" t="s">
        <v>405</v>
      </c>
      <c r="D13" s="251" t="s">
        <v>385</v>
      </c>
      <c r="E13" s="252">
        <v>1</v>
      </c>
      <c r="F13" s="253"/>
      <c r="G13" s="254">
        <f>ROUND(E13*F13,2)</f>
        <v>0</v>
      </c>
      <c r="H13" s="253"/>
      <c r="I13" s="254">
        <f>ROUND(E13*H13,2)</f>
        <v>0</v>
      </c>
      <c r="J13" s="253"/>
      <c r="K13" s="254">
        <f>ROUND(E13*J13,2)</f>
        <v>0</v>
      </c>
      <c r="L13" s="254">
        <v>21</v>
      </c>
      <c r="M13" s="254">
        <f>G13*(1+L13/100)</f>
        <v>0</v>
      </c>
      <c r="N13" s="254">
        <v>0</v>
      </c>
      <c r="O13" s="254">
        <f>ROUND(E13*N13,2)</f>
        <v>0</v>
      </c>
      <c r="P13" s="254">
        <v>0</v>
      </c>
      <c r="Q13" s="254">
        <f>ROUND(E13*P13,2)</f>
        <v>0</v>
      </c>
      <c r="R13" s="254"/>
      <c r="S13" s="254" t="s">
        <v>249</v>
      </c>
      <c r="T13" s="255" t="s">
        <v>250</v>
      </c>
      <c r="U13" s="231">
        <v>0</v>
      </c>
      <c r="V13" s="231">
        <f>ROUND(E13*U13,2)</f>
        <v>0</v>
      </c>
      <c r="W13" s="231"/>
      <c r="X13" s="231" t="s">
        <v>129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130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71" t="s">
        <v>406</v>
      </c>
      <c r="D14" s="257"/>
      <c r="E14" s="257"/>
      <c r="F14" s="257"/>
      <c r="G14" s="257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150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59">
        <v>4</v>
      </c>
      <c r="B15" s="260" t="s">
        <v>407</v>
      </c>
      <c r="C15" s="277" t="s">
        <v>408</v>
      </c>
      <c r="D15" s="261" t="s">
        <v>385</v>
      </c>
      <c r="E15" s="262">
        <v>1</v>
      </c>
      <c r="F15" s="263"/>
      <c r="G15" s="264">
        <f>ROUND(E15*F15,2)</f>
        <v>0</v>
      </c>
      <c r="H15" s="263"/>
      <c r="I15" s="264">
        <f>ROUND(E15*H15,2)</f>
        <v>0</v>
      </c>
      <c r="J15" s="263"/>
      <c r="K15" s="264">
        <f>ROUND(E15*J15,2)</f>
        <v>0</v>
      </c>
      <c r="L15" s="264">
        <v>21</v>
      </c>
      <c r="M15" s="264">
        <f>G15*(1+L15/100)</f>
        <v>0</v>
      </c>
      <c r="N15" s="264">
        <v>0</v>
      </c>
      <c r="O15" s="264">
        <f>ROUND(E15*N15,2)</f>
        <v>0</v>
      </c>
      <c r="P15" s="264">
        <v>0</v>
      </c>
      <c r="Q15" s="264">
        <f>ROUND(E15*P15,2)</f>
        <v>0</v>
      </c>
      <c r="R15" s="264"/>
      <c r="S15" s="264" t="s">
        <v>249</v>
      </c>
      <c r="T15" s="265" t="s">
        <v>250</v>
      </c>
      <c r="U15" s="231">
        <v>0</v>
      </c>
      <c r="V15" s="231">
        <f>ROUND(E15*U15,2)</f>
        <v>0</v>
      </c>
      <c r="W15" s="231"/>
      <c r="X15" s="231" t="s">
        <v>129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130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43" t="s">
        <v>123</v>
      </c>
      <c r="B16" s="244" t="s">
        <v>89</v>
      </c>
      <c r="C16" s="267" t="s">
        <v>29</v>
      </c>
      <c r="D16" s="245"/>
      <c r="E16" s="246"/>
      <c r="F16" s="247"/>
      <c r="G16" s="247">
        <f>SUMIF(AG17:AG18,"&lt;&gt;NOR",G17:G18)</f>
        <v>0</v>
      </c>
      <c r="H16" s="247"/>
      <c r="I16" s="247">
        <f>SUM(I17:I18)</f>
        <v>0</v>
      </c>
      <c r="J16" s="247"/>
      <c r="K16" s="247">
        <f>SUM(K17:K18)</f>
        <v>0</v>
      </c>
      <c r="L16" s="247"/>
      <c r="M16" s="247">
        <f>SUM(M17:M18)</f>
        <v>0</v>
      </c>
      <c r="N16" s="247"/>
      <c r="O16" s="247">
        <f>SUM(O17:O18)</f>
        <v>0</v>
      </c>
      <c r="P16" s="247"/>
      <c r="Q16" s="247">
        <f>SUM(Q17:Q18)</f>
        <v>0</v>
      </c>
      <c r="R16" s="247"/>
      <c r="S16" s="247"/>
      <c r="T16" s="248"/>
      <c r="U16" s="242"/>
      <c r="V16" s="242">
        <f>SUM(V17:V18)</f>
        <v>0</v>
      </c>
      <c r="W16" s="242"/>
      <c r="X16" s="242"/>
      <c r="AG16" t="s">
        <v>124</v>
      </c>
    </row>
    <row r="17" spans="1:60" outlineLevel="1" x14ac:dyDescent="0.2">
      <c r="A17" s="249">
        <v>5</v>
      </c>
      <c r="B17" s="250" t="s">
        <v>409</v>
      </c>
      <c r="C17" s="268" t="s">
        <v>410</v>
      </c>
      <c r="D17" s="251" t="s">
        <v>398</v>
      </c>
      <c r="E17" s="252">
        <v>1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4">
        <v>0</v>
      </c>
      <c r="O17" s="254">
        <f>ROUND(E17*N17,2)</f>
        <v>0</v>
      </c>
      <c r="P17" s="254">
        <v>0</v>
      </c>
      <c r="Q17" s="254">
        <f>ROUND(E17*P17,2)</f>
        <v>0</v>
      </c>
      <c r="R17" s="254"/>
      <c r="S17" s="254" t="s">
        <v>128</v>
      </c>
      <c r="T17" s="255" t="s">
        <v>250</v>
      </c>
      <c r="U17" s="231">
        <v>0</v>
      </c>
      <c r="V17" s="231">
        <f>ROUND(E17*U17,2)</f>
        <v>0</v>
      </c>
      <c r="W17" s="231"/>
      <c r="X17" s="231" t="s">
        <v>399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411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29"/>
      <c r="B18" s="230"/>
      <c r="C18" s="271" t="s">
        <v>412</v>
      </c>
      <c r="D18" s="257"/>
      <c r="E18" s="257"/>
      <c r="F18" s="257"/>
      <c r="G18" s="257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150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56" t="str">
        <f>C18</f>
        <v>Zaměření a vytýčení stávajících inženýrských sítí v místě stavby z hlediska jejich ochrany při provádění stavby.</v>
      </c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43" t="s">
        <v>123</v>
      </c>
      <c r="B19" s="244" t="s">
        <v>97</v>
      </c>
      <c r="C19" s="267" t="s">
        <v>30</v>
      </c>
      <c r="D19" s="245"/>
      <c r="E19" s="246"/>
      <c r="F19" s="247"/>
      <c r="G19" s="247">
        <f>SUMIF(AG20:AG21,"&lt;&gt;NOR",G20:G21)</f>
        <v>0</v>
      </c>
      <c r="H19" s="247"/>
      <c r="I19" s="247">
        <f>SUM(I20:I21)</f>
        <v>0</v>
      </c>
      <c r="J19" s="247"/>
      <c r="K19" s="247">
        <f>SUM(K20:K21)</f>
        <v>0</v>
      </c>
      <c r="L19" s="247"/>
      <c r="M19" s="247">
        <f>SUM(M20:M21)</f>
        <v>0</v>
      </c>
      <c r="N19" s="247"/>
      <c r="O19" s="247">
        <f>SUM(O20:O21)</f>
        <v>0</v>
      </c>
      <c r="P19" s="247"/>
      <c r="Q19" s="247">
        <f>SUM(Q20:Q21)</f>
        <v>0</v>
      </c>
      <c r="R19" s="247"/>
      <c r="S19" s="247"/>
      <c r="T19" s="248"/>
      <c r="U19" s="242"/>
      <c r="V19" s="242">
        <f>SUM(V20:V21)</f>
        <v>0</v>
      </c>
      <c r="W19" s="242"/>
      <c r="X19" s="242"/>
      <c r="AG19" t="s">
        <v>124</v>
      </c>
    </row>
    <row r="20" spans="1:60" outlineLevel="1" x14ac:dyDescent="0.2">
      <c r="A20" s="249">
        <v>6</v>
      </c>
      <c r="B20" s="250" t="s">
        <v>413</v>
      </c>
      <c r="C20" s="268" t="s">
        <v>414</v>
      </c>
      <c r="D20" s="251" t="s">
        <v>398</v>
      </c>
      <c r="E20" s="252">
        <v>1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4">
        <v>0</v>
      </c>
      <c r="O20" s="254">
        <f>ROUND(E20*N20,2)</f>
        <v>0</v>
      </c>
      <c r="P20" s="254">
        <v>0</v>
      </c>
      <c r="Q20" s="254">
        <f>ROUND(E20*P20,2)</f>
        <v>0</v>
      </c>
      <c r="R20" s="254"/>
      <c r="S20" s="254" t="s">
        <v>128</v>
      </c>
      <c r="T20" s="255" t="s">
        <v>250</v>
      </c>
      <c r="U20" s="231">
        <v>0</v>
      </c>
      <c r="V20" s="231">
        <f>ROUND(E20*U20,2)</f>
        <v>0</v>
      </c>
      <c r="W20" s="231"/>
      <c r="X20" s="231" t="s">
        <v>399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400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29"/>
      <c r="B21" s="230"/>
      <c r="C21" s="271" t="s">
        <v>415</v>
      </c>
      <c r="D21" s="257"/>
      <c r="E21" s="257"/>
      <c r="F21" s="257"/>
      <c r="G21" s="257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150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56" t="str">
        <f>C21</f>
        <v>Náklady na provedení skutečného zaměření stavby v rozsahu nezbytném pro zápis změny do katastru nemovitostí.</v>
      </c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3"/>
      <c r="B22" s="4"/>
      <c r="C22" s="27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110</v>
      </c>
    </row>
    <row r="23" spans="1:60" x14ac:dyDescent="0.2">
      <c r="A23" s="215"/>
      <c r="B23" s="216" t="s">
        <v>31</v>
      </c>
      <c r="C23" s="279"/>
      <c r="D23" s="217"/>
      <c r="E23" s="218"/>
      <c r="F23" s="218"/>
      <c r="G23" s="266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330</v>
      </c>
    </row>
    <row r="24" spans="1:60" x14ac:dyDescent="0.2">
      <c r="A24" s="3"/>
      <c r="B24" s="4"/>
      <c r="C24" s="278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19" t="s">
        <v>331</v>
      </c>
      <c r="B26" s="219"/>
      <c r="C26" s="28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0"/>
      <c r="B27" s="221"/>
      <c r="C27" s="281"/>
      <c r="D27" s="221"/>
      <c r="E27" s="221"/>
      <c r="F27" s="221"/>
      <c r="G27" s="22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332</v>
      </c>
    </row>
    <row r="28" spans="1:60" x14ac:dyDescent="0.2">
      <c r="A28" s="223"/>
      <c r="B28" s="224"/>
      <c r="C28" s="282"/>
      <c r="D28" s="224"/>
      <c r="E28" s="224"/>
      <c r="F28" s="224"/>
      <c r="G28" s="22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3"/>
      <c r="B29" s="224"/>
      <c r="C29" s="282"/>
      <c r="D29" s="224"/>
      <c r="E29" s="224"/>
      <c r="F29" s="224"/>
      <c r="G29" s="2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3"/>
      <c r="B30" s="224"/>
      <c r="C30" s="282"/>
      <c r="D30" s="224"/>
      <c r="E30" s="224"/>
      <c r="F30" s="224"/>
      <c r="G30" s="22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6"/>
      <c r="B31" s="227"/>
      <c r="C31" s="283"/>
      <c r="D31" s="227"/>
      <c r="E31" s="227"/>
      <c r="F31" s="227"/>
      <c r="G31" s="22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84"/>
      <c r="D33" s="10"/>
      <c r="AG33" t="s">
        <v>333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Ein neues Dokument erstellen." ma:contentTypeScope="" ma:versionID="5107579d59fc9e6df28524cc09dcb1d8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6f217ee9199bbfe1f050b3ec2df03dfe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69e16b-8622-4bc4-880e-15e861c8520e" xsi:nil="true"/>
    <lcf76f155ced4ddcb4097134ff3c332f xmlns="1dc01b41-0dde-4ad7-a3e4-25d8d13c52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2EC2E2-FB2B-4F1D-BCA2-34B966517260}"/>
</file>

<file path=customXml/itemProps2.xml><?xml version="1.0" encoding="utf-8"?>
<ds:datastoreItem xmlns:ds="http://schemas.openxmlformats.org/officeDocument/2006/customXml" ds:itemID="{5606D736-65D7-4F30-9E3D-B36C39E318AC}"/>
</file>

<file path=customXml/itemProps3.xml><?xml version="1.0" encoding="utf-8"?>
<ds:datastoreItem xmlns:ds="http://schemas.openxmlformats.org/officeDocument/2006/customXml" ds:itemID="{4CD8CB40-123B-45A8-A499-DF59908EC8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22-003.08 A01 Pol</vt:lpstr>
      <vt:lpstr>22-003.08 E01 Pol</vt:lpstr>
      <vt:lpstr>22-003.08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'22-003.08 A01 Pol'!Názvy_tisku</vt:lpstr>
      <vt:lpstr>'22-003.08 E01 Pol'!Názvy_tisku</vt:lpstr>
      <vt:lpstr>'22-003.08 O01 Pol'!Názvy_tisku</vt:lpstr>
      <vt:lpstr>oadresa</vt:lpstr>
      <vt:lpstr>Stavba!Objednatel</vt:lpstr>
      <vt:lpstr>Stavba!Objekt</vt:lpstr>
      <vt:lpstr>'22-003.08 A01 Pol'!Oblast_tisku</vt:lpstr>
      <vt:lpstr>'22-003.08 E01 Pol'!Oblast_tisku</vt:lpstr>
      <vt:lpstr>'22-003.08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2022-09-01T09:02:00Z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0x010100CC336328295B7D489BC64F4128ED73C6</vt:lpwstr>
  </property>
</Properties>
</file>